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feiyeM\Desktop\Insurance\Claims History\"/>
    </mc:Choice>
  </mc:AlternateContent>
  <xr:revisionPtr revIDLastSave="0" documentId="13_ncr:1_{D33A2CAA-747C-4053-B1EC-45E7CBA8DE77}" xr6:coauthVersionLast="47" xr6:coauthVersionMax="47" xr10:uidLastSave="{00000000-0000-0000-0000-000000000000}"/>
  <bookViews>
    <workbookView xWindow="-108" yWindow="-108" windowWidth="23256" windowHeight="13896" firstSheet="7" activeTab="10" xr2:uid="{00000000-000D-0000-FFFF-FFFF00000000}"/>
  </bookViews>
  <sheets>
    <sheet name="Trade Plate Motor Claims" sheetId="1" r:id="rId1"/>
    <sheet name="Breakdown of motor fleet" sheetId="2" r:id="rId2"/>
    <sheet name="Rental vehicle Claims" sheetId="3" r:id="rId3"/>
    <sheet name="Breakdown of Assets All Risks" sheetId="4" r:id="rId4"/>
    <sheet name="MARINE" sheetId="11" r:id="rId5"/>
    <sheet name="Breakdown of Public Liability" sheetId="5" r:id="rId6"/>
    <sheet name="Breakdown of Plant All Risks " sheetId="6" r:id="rId7"/>
    <sheet name="Break-down of Travel policy " sheetId="7" r:id="rId8"/>
    <sheet name="Break-down of EPL claim" sheetId="8" r:id="rId9"/>
    <sheet name="Break-down of PA - 2023" sheetId="9" r:id="rId10"/>
    <sheet name="Commercial crime - 2023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8" i="2" l="1"/>
  <c r="P29" i="2" s="1"/>
  <c r="P30" i="2" s="1"/>
  <c r="P31" i="2" s="1"/>
  <c r="P32" i="2" s="1"/>
  <c r="P33" i="2" s="1"/>
  <c r="Q23" i="4"/>
  <c r="Q24" i="4" s="1"/>
  <c r="Q15" i="4"/>
  <c r="Q16" i="4"/>
  <c r="Q17" i="4" s="1"/>
  <c r="Q18" i="4" s="1"/>
  <c r="Q19" i="4" s="1"/>
  <c r="Q20" i="4" s="1"/>
  <c r="Q21" i="4" s="1"/>
  <c r="Q22" i="4" s="1"/>
  <c r="Q14" i="4"/>
  <c r="P15" i="2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K10" i="11"/>
  <c r="J10" i="11"/>
  <c r="I10" i="11"/>
  <c r="H10" i="11"/>
  <c r="H20" i="1" l="1"/>
  <c r="K16" i="6" l="1"/>
  <c r="I19" i="7" l="1"/>
  <c r="G19" i="7" l="1"/>
  <c r="H19" i="7"/>
  <c r="K20" i="10" l="1"/>
  <c r="I20" i="10"/>
  <c r="H20" i="10"/>
  <c r="K19" i="8"/>
  <c r="I19" i="8"/>
  <c r="H19" i="8"/>
  <c r="H16" i="6"/>
  <c r="I16" i="6"/>
  <c r="J16" i="6"/>
  <c r="L22" i="5"/>
  <c r="K22" i="5"/>
  <c r="J22" i="5"/>
  <c r="I22" i="5"/>
  <c r="H22" i="5"/>
</calcChain>
</file>

<file path=xl/sharedStrings.xml><?xml version="1.0" encoding="utf-8"?>
<sst xmlns="http://schemas.openxmlformats.org/spreadsheetml/2006/main" count="376" uniqueCount="226">
  <si>
    <t>ARMAMENTS CORPORATION OF SOUTH AFRICA SOC LIMITED</t>
  </si>
  <si>
    <t>Date of Loss</t>
  </si>
  <si>
    <t>DATE REPORTED</t>
  </si>
  <si>
    <t>DATE SETTLED</t>
  </si>
  <si>
    <t>Claim Status</t>
  </si>
  <si>
    <t>DESCRIPTION OF CLAIM</t>
  </si>
  <si>
    <t>GROSS CLAIM</t>
  </si>
  <si>
    <t>EXCESS</t>
  </si>
  <si>
    <t>PAID</t>
  </si>
  <si>
    <t>OUTSTANDING</t>
  </si>
  <si>
    <t>RECOVERY</t>
  </si>
  <si>
    <t>FEES</t>
  </si>
  <si>
    <t>Paid by insurers</t>
  </si>
  <si>
    <t>Outstanding</t>
  </si>
  <si>
    <t>Falls within excess</t>
  </si>
  <si>
    <t>Date Reported</t>
  </si>
  <si>
    <t>Date Settled</t>
  </si>
  <si>
    <t>Description of Claim</t>
  </si>
  <si>
    <t>Primary Cause</t>
  </si>
  <si>
    <t>Gross Claim</t>
  </si>
  <si>
    <t>Paid from Aggregate</t>
  </si>
  <si>
    <t>Outstanding from Aggregate</t>
  </si>
  <si>
    <t>Paid by Insurer</t>
  </si>
  <si>
    <t>Outstanding from Insurer</t>
  </si>
  <si>
    <t>8.8 VAT</t>
  </si>
  <si>
    <t>Total Paid</t>
  </si>
  <si>
    <t>Date reported</t>
  </si>
  <si>
    <t>Date settled</t>
  </si>
  <si>
    <t>Fees</t>
  </si>
  <si>
    <t>Armscor ref</t>
  </si>
  <si>
    <t>Indwe Ref</t>
  </si>
  <si>
    <t>Description of claim</t>
  </si>
  <si>
    <t>Gross claim</t>
  </si>
  <si>
    <t>Excess</t>
  </si>
  <si>
    <t>Paid by insurer</t>
  </si>
  <si>
    <t>Claim Number</t>
  </si>
  <si>
    <t>Oustanding</t>
  </si>
  <si>
    <t>ARMSCOR REF</t>
  </si>
  <si>
    <t>INDWE REF</t>
  </si>
  <si>
    <t xml:space="preserve">                                                                                                      </t>
  </si>
  <si>
    <t>CLAIM STATUS</t>
  </si>
  <si>
    <t>Salvage amount</t>
  </si>
  <si>
    <t>Loss adjuster fees</t>
  </si>
  <si>
    <t>DATE OF LOSS</t>
  </si>
  <si>
    <t>TOTAL PAID</t>
  </si>
  <si>
    <t>PAID TO AGG</t>
  </si>
  <si>
    <t>O/S</t>
  </si>
  <si>
    <t>TOTAL TO AGG</t>
  </si>
  <si>
    <t>ARMSCOR</t>
  </si>
  <si>
    <t>Total Allocated to Aggregate</t>
  </si>
  <si>
    <t xml:space="preserve">Insurer to pay </t>
  </si>
  <si>
    <t xml:space="preserve">Claim Status </t>
  </si>
  <si>
    <t xml:space="preserve">Indwe Ref </t>
  </si>
  <si>
    <t>SPREAD OF FIRE : R 100 000.00</t>
  </si>
  <si>
    <t xml:space="preserve">ALLOCATED TO AGG </t>
  </si>
  <si>
    <t>AVAILABLE ON AGG</t>
  </si>
  <si>
    <t xml:space="preserve">MOTOR AGG : </t>
  </si>
  <si>
    <t>Assets All Risks - Total Claims Report</t>
  </si>
  <si>
    <t>Withdrawn</t>
  </si>
  <si>
    <t>RECOVERY (MINUS )</t>
  </si>
  <si>
    <t xml:space="preserve">Fully settled </t>
  </si>
  <si>
    <t>ARMS2021EPL01</t>
  </si>
  <si>
    <t>ARMS2021CC01</t>
  </si>
  <si>
    <t>w/screen 25% min R 500.00</t>
  </si>
  <si>
    <t xml:space="preserve">Aggregate amount R1,325,000.00 Stop Loss : R657,895.00 EXCLUSIVE  </t>
  </si>
  <si>
    <t xml:space="preserve">NOT AGGREGATE - GUARDRISK  Motor excess : 5% min R 3,000.00 ( standard vehicle ) </t>
  </si>
  <si>
    <t>GENERAL PL XS : R25 000.00</t>
  </si>
  <si>
    <t>x</t>
  </si>
  <si>
    <t>AGGREGATE - GUARDRISK  WS : 25% MIN R500.00  OTHERS 5% MIN R2500.00 KEYS : R 250.00 STOP LOSS R 250,000.00</t>
  </si>
  <si>
    <t>INSURERS PORTION</t>
  </si>
  <si>
    <t>RECOVERY /salvage</t>
  </si>
  <si>
    <t>ARMAMENTS CORPORATION OF SOUTH AFRICA SOC LIMITED - POLICY NUMBER : GRAUR COR 2398136</t>
  </si>
  <si>
    <t>CONSORT</t>
  </si>
  <si>
    <t>1 APRIL 2023 - 31 MARCH 2024</t>
  </si>
  <si>
    <t xml:space="preserve"> Breakdown of Trade Plate Motor Claims 2023-2024</t>
  </si>
  <si>
    <t>Insurance Period : 1 April 2023 to 31 March 2024</t>
  </si>
  <si>
    <t>ARMS2324AD01</t>
  </si>
  <si>
    <t xml:space="preserve"> Breakdown of Fleet  Vehicles Claims 2023-2024  </t>
  </si>
  <si>
    <t xml:space="preserve"> POLICY NO : GRAUCOR 2417981 Breakdown of Rental Vehicles Claims 2023-2024 </t>
  </si>
  <si>
    <t>INDWE ARMS2324 AR</t>
  </si>
  <si>
    <t>MARINE CLAIMS : 2023-2024</t>
  </si>
  <si>
    <t>ARMS2324PAR</t>
  </si>
  <si>
    <t>SHA Policy no : 1000/22851  Breakdown of Public Liability Claims 2324</t>
  </si>
  <si>
    <t xml:space="preserve"> Breakdown of Plant All Risks Claims 2023-2024</t>
  </si>
  <si>
    <t>ARMS2324TP</t>
  </si>
  <si>
    <t>International Travel Policy : Own Damage Losses  : Breakdown of Claims 2023-2024</t>
  </si>
  <si>
    <t>FIN/63/0160(ABLF 329)23</t>
  </si>
  <si>
    <t xml:space="preserve">Windscreen : ISUZU CG78VPGP </t>
  </si>
  <si>
    <t xml:space="preserve">FIN/63/0160(ABLF 330)23 </t>
  </si>
  <si>
    <t>FIN/63/0160(ABLF 331)23</t>
  </si>
  <si>
    <t>Windscreen : ISUZU TRUCK BW77JKGP</t>
  </si>
  <si>
    <t xml:space="preserve">Windscreen : ISUZU  FF76VPGP </t>
  </si>
  <si>
    <t>ARMS2324PL332</t>
  </si>
  <si>
    <t xml:space="preserve">PL: Boom Gate closed down MS Langabi </t>
  </si>
  <si>
    <t xml:space="preserve">Windscreen : Toy Quantum DP28FKGP </t>
  </si>
  <si>
    <t>Settled</t>
  </si>
  <si>
    <t xml:space="preserve">Hire vehicle accident :  PTT Mthembu </t>
  </si>
  <si>
    <t>FIN/63/0160(ABLF 334)23</t>
  </si>
  <si>
    <t>Windscreen : Toy Verso ND43994</t>
  </si>
  <si>
    <t>Windscreen : Hyundai VPV315GP</t>
  </si>
  <si>
    <t>FIN/63/0080(ARMS 336)23</t>
  </si>
  <si>
    <t>2324AR336</t>
  </si>
  <si>
    <t>SETTLED</t>
  </si>
  <si>
    <t xml:space="preserve">Burglary Laptop: Nonjabulo Zondi </t>
  </si>
  <si>
    <t>Theft</t>
  </si>
  <si>
    <t xml:space="preserve">settled </t>
  </si>
  <si>
    <t>FIN/63/0160(DDS 335)23</t>
  </si>
  <si>
    <t>FIN/63/0160(ARMS 337)23</t>
  </si>
  <si>
    <t xml:space="preserve">Accident : Audi LB80MRGP </t>
  </si>
  <si>
    <t>FIN/63/0160(ARMS 339)23</t>
  </si>
  <si>
    <t>Accident M/benz HL85CBGP</t>
  </si>
  <si>
    <t>R-HZ343</t>
  </si>
  <si>
    <t>FIN/63/0160/HZ343</t>
  </si>
  <si>
    <t>FIN/63/0160/HZ344</t>
  </si>
  <si>
    <t>R-HZ344</t>
  </si>
  <si>
    <t xml:space="preserve">Hire vehicle windscreen :  TT Sibeko </t>
  </si>
  <si>
    <t>FIN/63/0080(ARMS 340)23</t>
  </si>
  <si>
    <t>2324AR340</t>
  </si>
  <si>
    <t>Theft Laptop : Xoliswa Phathwa</t>
  </si>
  <si>
    <t>FIN/63/0160/HZ 345</t>
  </si>
  <si>
    <t>R-HZ345</t>
  </si>
  <si>
    <t xml:space="preserve">Hire Vehicle accident: Daniel Mabe </t>
  </si>
  <si>
    <t xml:space="preserve">FIN/63/0160(ABLF 341)23 </t>
  </si>
  <si>
    <t xml:space="preserve">Accident Toyo Etios FF62MTGP </t>
  </si>
  <si>
    <t>FIN/63/0160(ARMS 338)23</t>
  </si>
  <si>
    <t xml:space="preserve">Accident : Mahindra KP06KWGP </t>
  </si>
  <si>
    <t xml:space="preserve">FIN/63/0160(ARMS 342)23 </t>
  </si>
  <si>
    <t>Accident Audi44 LB80MRGP</t>
  </si>
  <si>
    <t xml:space="preserve">FIN/63/0160(ARMS 343)23 </t>
  </si>
  <si>
    <t xml:space="preserve">Accident: Ford Figo CS06ZYGP </t>
  </si>
  <si>
    <t>FIN/63/0160(HAZ 333)23</t>
  </si>
  <si>
    <t xml:space="preserve">FIN/63/0080(ARMS 323)23 </t>
  </si>
  <si>
    <t>2223AR323</t>
  </si>
  <si>
    <t>Laptop stolen : Col. P. Mkhwanazi</t>
  </si>
  <si>
    <t>theft</t>
  </si>
  <si>
    <t>R32,961.25</t>
  </si>
  <si>
    <t>FIN/63/0160/HZ 346</t>
  </si>
  <si>
    <t>R-HZ346</t>
  </si>
  <si>
    <t>21 Sept 2023q</t>
  </si>
  <si>
    <t xml:space="preserve">Hire vehicle accident: Andre vna Heerden </t>
  </si>
  <si>
    <t>FIN/63/0160(GERT 344)23</t>
  </si>
  <si>
    <t xml:space="preserve">FIN/63/0080(PRO 332)23 </t>
  </si>
  <si>
    <t>FIN/63/0190(ARMS 345)23</t>
  </si>
  <si>
    <t xml:space="preserve">ARMS2324PL345 </t>
  </si>
  <si>
    <t>PL: R.Jordaan bag got stuck in scanners roller conveyor belt</t>
  </si>
  <si>
    <t>R-AV347</t>
  </si>
  <si>
    <t>Hire Vehicle accident: Timothy Tjiane</t>
  </si>
  <si>
    <t xml:space="preserve">FIN/63/0160/AV 347 </t>
  </si>
  <si>
    <t>NTU</t>
  </si>
  <si>
    <t>FIN/63/0080(ALK 346)24</t>
  </si>
  <si>
    <t>2324AR346</t>
  </si>
  <si>
    <t>Storm Damage at Alkantpan Lodge</t>
  </si>
  <si>
    <t>Storm</t>
  </si>
  <si>
    <t xml:space="preserve">FIN/63/00809ARMS 3347)24 </t>
  </si>
  <si>
    <t>2324AR347</t>
  </si>
  <si>
    <t xml:space="preserve">Cellphone damaged  : C. Phetlhe </t>
  </si>
  <si>
    <t>ACC</t>
  </si>
  <si>
    <t xml:space="preserve">INNER XS : FIRE &amp; ALLIED PERILS R 100,000.00 ALL OTHERS : R 50,000.00 - CELL PHONES &amp; LAPTOPS R 2,500.00 </t>
  </si>
  <si>
    <t xml:space="preserve">FIN/63/0080(ARMS 348)24 </t>
  </si>
  <si>
    <t>2324AR348</t>
  </si>
  <si>
    <t>2324AR349</t>
  </si>
  <si>
    <t>Theft Laptop: Portia Motala</t>
  </si>
  <si>
    <t xml:space="preserve">FIN/63/0080(ARMS 349)24 </t>
  </si>
  <si>
    <t xml:space="preserve">Windscreen : Toyota KX33LSGP </t>
  </si>
  <si>
    <t>FIN/63/0080(ARMS 350)24</t>
  </si>
  <si>
    <t>outstanding</t>
  </si>
  <si>
    <t xml:space="preserve">FG : Employee stole 60 Laptops over a period of time. (discovered on inspection / stocktaking ) </t>
  </si>
  <si>
    <t xml:space="preserve"> Breakdown of Commercial Crime Claims 2023-2024 </t>
  </si>
  <si>
    <t xml:space="preserve"> Breakdown of EPL Claims 2023-2024 </t>
  </si>
  <si>
    <t xml:space="preserve"> Breakdown of Personal Accident Claims 2023-2024</t>
  </si>
  <si>
    <t>CAMARGUE Policy Excess R 3,500,000.00</t>
  </si>
  <si>
    <t xml:space="preserve">FIN/63/0160(ARMS 351)24 </t>
  </si>
  <si>
    <t xml:space="preserve">FIN/63/0080(ARMS 352)24 </t>
  </si>
  <si>
    <t xml:space="preserve">2324AR352 </t>
  </si>
  <si>
    <t xml:space="preserve">Armed Robbery : Lerator Mkhehlane </t>
  </si>
  <si>
    <t>FIN/63/0080(ARMS 353)24</t>
  </si>
  <si>
    <t>2324AR353</t>
  </si>
  <si>
    <t>Laptop stolen : Mpungose</t>
  </si>
  <si>
    <t>FIN/63/0160/AV 348</t>
  </si>
  <si>
    <t>R-AV348</t>
  </si>
  <si>
    <t>Hire Vehicle accident: Ndodomzi Mvambo</t>
  </si>
  <si>
    <t>FIN/63/0160(GERT 354)24</t>
  </si>
  <si>
    <t>tba</t>
  </si>
  <si>
    <t xml:space="preserve">Windscreen : VW Caddy LL50CSGP </t>
  </si>
  <si>
    <t>FIN/63/0160(GERT 355)24</t>
  </si>
  <si>
    <t>Windscreen: Audi JB67KPGP</t>
  </si>
  <si>
    <t>Running Aggregate inclusive</t>
  </si>
  <si>
    <t>FIN/63/0080(PRO 356)24</t>
  </si>
  <si>
    <t>FIN/63/0080(GER 357)24</t>
  </si>
  <si>
    <t>2324AR356</t>
  </si>
  <si>
    <t>2324AR357</t>
  </si>
  <si>
    <t>9 PABX phones damaged by power surge</t>
  </si>
  <si>
    <t xml:space="preserve">5 PABX phones damaged by power surge </t>
  </si>
  <si>
    <t xml:space="preserve">fire </t>
  </si>
  <si>
    <t>FIN/63/0160(ALK 358)24</t>
  </si>
  <si>
    <t>Accident : Isuzu CTL186NC</t>
  </si>
  <si>
    <t>FIN/63/0160(ALK 359)24</t>
  </si>
  <si>
    <t>Windscreen: VW Crafter</t>
  </si>
  <si>
    <t>GIT: items damged : MA Mphigalale</t>
  </si>
  <si>
    <t xml:space="preserve">INSURERS X 5 : EMERALD 55% - INNIU 10% - ALLIANZ 18%  - IIA 7% -  BRYTE 10% </t>
  </si>
  <si>
    <t>FLEET329/23 18603893</t>
  </si>
  <si>
    <t>FLEET330/23 18603894</t>
  </si>
  <si>
    <t>FLEET331/23 18603895</t>
  </si>
  <si>
    <t>FLEET333/23 18603896</t>
  </si>
  <si>
    <t>FLEET334/23 - 18603897</t>
  </si>
  <si>
    <t>FLEET335/23 - 18603898</t>
  </si>
  <si>
    <t>FLEET337/23 - 18603899</t>
  </si>
  <si>
    <t>FLEET338/23 - 18603900</t>
  </si>
  <si>
    <t>FLEET339/23 18604010</t>
  </si>
  <si>
    <t>FLEET341/23 18603901</t>
  </si>
  <si>
    <t>FLEET342/23 18603902</t>
  </si>
  <si>
    <t>FLEET343/23 - 18603903</t>
  </si>
  <si>
    <t>FLEET344/23 18603904</t>
  </si>
  <si>
    <t>FLEET351/23 - 18603905</t>
  </si>
  <si>
    <t>FLEET354/23 18603906</t>
  </si>
  <si>
    <t>FLEET355/24 18603908</t>
  </si>
  <si>
    <t>FLEET358/24 - 18603910</t>
  </si>
  <si>
    <t>FLEET359/24 - 18603914</t>
  </si>
  <si>
    <t>RUNNING AGGREGATE INCLUSIVE</t>
  </si>
  <si>
    <t xml:space="preserve">Accident Ford Figo BF93WMGP </t>
  </si>
  <si>
    <t xml:space="preserve">Accident TP: Mazda DC10WJGP </t>
  </si>
  <si>
    <t>INSURERS TO PAY TP / TP / OVER STOP LOSS</t>
  </si>
  <si>
    <t>CONSORT POLICY 6-70-12899 - Insurance Period : 1 April 2023 to 31 March 2024</t>
  </si>
  <si>
    <t>FLEET401/26 - 18607063</t>
  </si>
  <si>
    <t>FIN/63/0160(ARMS 401)25</t>
  </si>
  <si>
    <t xml:space="preserve">Section 8.8 VAT paid to ARMSCOR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</si>
</sst>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&quot;* #,##0.00_-;\-&quot;R&quot;* #,##0.00_-;_-&quot;R&quot;* &quot;-&quot;??_-;_-@_-"/>
    <numFmt numFmtId="164" formatCode="_(* #,##0.00_);_(* \(#,##0.00\);_(* &quot;-&quot;??_);_(@_)"/>
    <numFmt numFmtId="165" formatCode="&quot;R&quot;#,##0.00"/>
    <numFmt numFmtId="166" formatCode="[$-409]d\-mmm\-yy;@"/>
    <numFmt numFmtId="167" formatCode="_-[$R-1C09]* #,##0.00_-;\-[$R-1C09]* #,##0.00_-;_-[$R-1C09]* &quot;-&quot;??_-;_-@_-"/>
    <numFmt numFmtId="168" formatCode="_ &quot;R&quot;\ * #,##0.00_ ;_ &quot;R&quot;\ * \-#,##0.00_ ;_ &quot;R&quot;\ * &quot;-&quot;??_ ;_ @_ "/>
    <numFmt numFmtId="169" formatCode="&quot;R&quot;\ #,##0.00;[Red]&quot;R&quot;\ \-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6"/>
      <name val="Calibri"/>
      <family val="2"/>
    </font>
    <font>
      <sz val="16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tted">
        <color theme="0" tint="-0.499984740745262"/>
      </left>
      <right style="dotted">
        <color theme="0" tint="-0.499984740745262"/>
      </right>
      <top/>
      <bottom style="dotted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13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5" fontId="12" fillId="0" borderId="3" xfId="0" applyNumberFormat="1" applyFont="1" applyBorder="1" applyAlignment="1">
      <alignment horizontal="right" vertical="center" wrapText="1"/>
    </xf>
    <xf numFmtId="14" fontId="6" fillId="0" borderId="1" xfId="0" quotePrefix="1" applyNumberFormat="1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10" fillId="0" borderId="0" xfId="2" applyFont="1" applyAlignment="1" applyProtection="1">
      <alignment horizontal="center"/>
      <protection locked="0"/>
    </xf>
    <xf numFmtId="166" fontId="8" fillId="0" borderId="0" xfId="0" applyNumberFormat="1" applyFont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left" vertical="center" wrapText="1"/>
    </xf>
    <xf numFmtId="165" fontId="11" fillId="2" borderId="3" xfId="0" applyNumberFormat="1" applyFont="1" applyFill="1" applyBorder="1" applyAlignment="1">
      <alignment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165" fontId="15" fillId="0" borderId="0" xfId="2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6" fontId="14" fillId="0" borderId="0" xfId="0" applyNumberFormat="1" applyFont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left" vertical="center" wrapText="1"/>
    </xf>
    <xf numFmtId="165" fontId="13" fillId="2" borderId="3" xfId="0" applyNumberFormat="1" applyFont="1" applyFill="1" applyBorder="1" applyAlignment="1">
      <alignment vertical="center" wrapText="1"/>
    </xf>
    <xf numFmtId="165" fontId="17" fillId="0" borderId="3" xfId="0" applyNumberFormat="1" applyFont="1" applyBorder="1" applyAlignment="1">
      <alignment vertical="center" wrapText="1"/>
    </xf>
    <xf numFmtId="165" fontId="17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/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vertical="center" wrapText="1"/>
    </xf>
    <xf numFmtId="0" fontId="18" fillId="0" borderId="0" xfId="2" applyFont="1" applyAlignment="1">
      <alignment vertical="center" wrapText="1"/>
    </xf>
    <xf numFmtId="14" fontId="18" fillId="0" borderId="0" xfId="2" applyNumberFormat="1" applyFont="1" applyAlignment="1">
      <alignment horizontal="left" vertical="center" wrapText="1"/>
    </xf>
    <xf numFmtId="165" fontId="18" fillId="0" borderId="0" xfId="2" applyNumberFormat="1" applyFont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9" fillId="0" borderId="0" xfId="2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165" fontId="9" fillId="0" borderId="0" xfId="2" applyNumberFormat="1" applyFont="1" applyAlignment="1" applyProtection="1">
      <alignment horizontal="center"/>
      <protection locked="0"/>
    </xf>
    <xf numFmtId="165" fontId="11" fillId="0" borderId="3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0" fillId="0" borderId="3" xfId="0" applyBorder="1" applyAlignment="1">
      <alignment horizontal="left" vertical="top" wrapText="1"/>
    </xf>
    <xf numFmtId="166" fontId="0" fillId="0" borderId="3" xfId="0" quotePrefix="1" applyNumberFormat="1" applyBorder="1" applyAlignment="1">
      <alignment horizontal="left" vertical="top" wrapText="1"/>
    </xf>
    <xf numFmtId="166" fontId="0" fillId="0" borderId="3" xfId="0" applyNumberFormat="1" applyBorder="1" applyAlignment="1">
      <alignment horizontal="left"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66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14" fontId="6" fillId="0" borderId="3" xfId="0" quotePrefix="1" applyNumberFormat="1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5" fontId="2" fillId="0" borderId="3" xfId="0" applyNumberFormat="1" applyFont="1" applyBorder="1" applyAlignment="1">
      <alignment horizontal="left" vertical="top"/>
    </xf>
    <xf numFmtId="165" fontId="7" fillId="2" borderId="3" xfId="0" applyNumberFormat="1" applyFont="1" applyFill="1" applyBorder="1" applyAlignment="1">
      <alignment horizontal="left" vertical="top" wrapText="1"/>
    </xf>
    <xf numFmtId="15" fontId="6" fillId="0" borderId="3" xfId="0" applyNumberFormat="1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5" fontId="6" fillId="0" borderId="3" xfId="0" quotePrefix="1" applyNumberFormat="1" applyFont="1" applyBorder="1" applyAlignment="1">
      <alignment horizontal="left" vertical="top" wrapText="1"/>
    </xf>
    <xf numFmtId="0" fontId="10" fillId="0" borderId="2" xfId="2" applyFont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center" vertical="center" wrapText="1"/>
    </xf>
    <xf numFmtId="165" fontId="1" fillId="0" borderId="0" xfId="0" applyNumberFormat="1" applyFont="1"/>
    <xf numFmtId="165" fontId="11" fillId="2" borderId="2" xfId="0" applyNumberFormat="1" applyFont="1" applyFill="1" applyBorder="1" applyAlignment="1">
      <alignment horizontal="center" vertical="top" wrapText="1"/>
    </xf>
    <xf numFmtId="165" fontId="18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2" fillId="0" borderId="3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167" fontId="11" fillId="0" borderId="3" xfId="0" applyNumberFormat="1" applyFont="1" applyBorder="1" applyAlignment="1">
      <alignment horizontal="left" vertical="top"/>
    </xf>
    <xf numFmtId="167" fontId="11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15" fontId="12" fillId="0" borderId="3" xfId="0" quotePrefix="1" applyNumberFormat="1" applyFont="1" applyBorder="1" applyAlignment="1">
      <alignment horizontal="center" vertical="center" wrapText="1"/>
    </xf>
    <xf numFmtId="15" fontId="12" fillId="0" borderId="3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15" fontId="12" fillId="0" borderId="3" xfId="0" applyNumberFormat="1" applyFont="1" applyBorder="1"/>
    <xf numFmtId="15" fontId="12" fillId="0" borderId="3" xfId="0" applyNumberFormat="1" applyFont="1" applyBorder="1" applyAlignment="1">
      <alignment horizontal="center"/>
    </xf>
    <xf numFmtId="165" fontId="12" fillId="0" borderId="3" xfId="0" applyNumberFormat="1" applyFont="1" applyBorder="1"/>
    <xf numFmtId="165" fontId="24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5" fontId="8" fillId="0" borderId="3" xfId="0" applyNumberFormat="1" applyFont="1" applyBorder="1"/>
    <xf numFmtId="165" fontId="11" fillId="0" borderId="3" xfId="0" applyNumberFormat="1" applyFont="1" applyBorder="1"/>
    <xf numFmtId="165" fontId="11" fillId="2" borderId="9" xfId="0" applyNumberFormat="1" applyFont="1" applyFill="1" applyBorder="1" applyAlignment="1">
      <alignment horizontal="center" vertical="center" wrapText="1"/>
    </xf>
    <xf numFmtId="0" fontId="0" fillId="0" borderId="2" xfId="0" applyBorder="1"/>
    <xf numFmtId="167" fontId="11" fillId="4" borderId="3" xfId="0" applyNumberFormat="1" applyFont="1" applyFill="1" applyBorder="1" applyAlignment="1">
      <alignment horizontal="left" vertical="top"/>
    </xf>
    <xf numFmtId="0" fontId="10" fillId="4" borderId="0" xfId="2" applyFont="1" applyFill="1" applyAlignment="1" applyProtection="1">
      <alignment horizontal="center"/>
      <protection locked="0"/>
    </xf>
    <xf numFmtId="0" fontId="20" fillId="4" borderId="0" xfId="2" applyFont="1" applyFill="1" applyAlignment="1" applyProtection="1">
      <alignment horizontal="center" vertical="center"/>
      <protection locked="0"/>
    </xf>
    <xf numFmtId="166" fontId="21" fillId="4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5" fontId="0" fillId="0" borderId="3" xfId="0" quotePrefix="1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right" vertical="center" wrapText="1"/>
    </xf>
    <xf numFmtId="15" fontId="0" fillId="0" borderId="2" xfId="0" applyNumberFormat="1" applyBorder="1"/>
    <xf numFmtId="15" fontId="0" fillId="0" borderId="2" xfId="0" applyNumberFormat="1" applyBorder="1" applyAlignment="1">
      <alignment horizontal="center"/>
    </xf>
    <xf numFmtId="1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5" fontId="0" fillId="0" borderId="3" xfId="0" applyNumberFormat="1" applyBorder="1" applyAlignment="1">
      <alignment vertical="center" wrapText="1"/>
    </xf>
    <xf numFmtId="14" fontId="0" fillId="0" borderId="3" xfId="0" quotePrefix="1" applyNumberFormat="1" applyBorder="1" applyAlignment="1">
      <alignment horizontal="left" vertical="center" wrapText="1"/>
    </xf>
    <xf numFmtId="166" fontId="0" fillId="0" borderId="3" xfId="0" applyNumberFormat="1" applyBorder="1" applyAlignment="1">
      <alignment vertical="center" wrapText="1"/>
    </xf>
    <xf numFmtId="14" fontId="0" fillId="0" borderId="3" xfId="0" quotePrefix="1" applyNumberFormat="1" applyBorder="1" applyAlignment="1">
      <alignment vertical="center" wrapText="1"/>
    </xf>
    <xf numFmtId="0" fontId="0" fillId="0" borderId="3" xfId="0" quotePrefix="1" applyBorder="1" applyAlignment="1">
      <alignment vertical="center" wrapText="1"/>
    </xf>
    <xf numFmtId="15" fontId="0" fillId="0" borderId="3" xfId="0" quotePrefix="1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0" fontId="9" fillId="0" borderId="0" xfId="2" applyFont="1" applyProtection="1">
      <protection locked="0"/>
    </xf>
    <xf numFmtId="0" fontId="6" fillId="0" borderId="2" xfId="0" applyFont="1" applyBorder="1" applyAlignment="1">
      <alignment horizontal="center" vertical="center"/>
    </xf>
    <xf numFmtId="0" fontId="26" fillId="0" borderId="0" xfId="2" applyFont="1" applyAlignment="1" applyProtection="1">
      <alignment horizontal="center"/>
      <protection locked="0"/>
    </xf>
    <xf numFmtId="0" fontId="26" fillId="0" borderId="0" xfId="2" applyFont="1" applyAlignment="1" applyProtection="1">
      <alignment horizontal="left"/>
      <protection locked="0"/>
    </xf>
    <xf numFmtId="165" fontId="26" fillId="0" borderId="0" xfId="2" applyNumberFormat="1" applyFont="1" applyAlignment="1" applyProtection="1">
      <alignment horizontal="center"/>
      <protection locked="0"/>
    </xf>
    <xf numFmtId="14" fontId="0" fillId="0" borderId="3" xfId="0" quotePrefix="1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vertical="center" wrapText="1"/>
    </xf>
    <xf numFmtId="169" fontId="0" fillId="0" borderId="3" xfId="0" applyNumberFormat="1" applyBorder="1" applyAlignment="1">
      <alignment horizontal="center" vertical="center" wrapText="1"/>
    </xf>
    <xf numFmtId="168" fontId="0" fillId="0" borderId="3" xfId="0" applyNumberFormat="1" applyBorder="1" applyAlignment="1">
      <alignment horizontal="center" vertical="center" wrapText="1"/>
    </xf>
    <xf numFmtId="0" fontId="0" fillId="0" borderId="3" xfId="0" applyBorder="1"/>
    <xf numFmtId="168" fontId="0" fillId="0" borderId="3" xfId="0" applyNumberFormat="1" applyBorder="1"/>
    <xf numFmtId="169" fontId="2" fillId="0" borderId="3" xfId="0" applyNumberFormat="1" applyFont="1" applyBorder="1"/>
    <xf numFmtId="168" fontId="2" fillId="0" borderId="3" xfId="0" applyNumberFormat="1" applyFont="1" applyBorder="1"/>
    <xf numFmtId="14" fontId="12" fillId="0" borderId="3" xfId="0" quotePrefix="1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vertical="center" wrapText="1"/>
    </xf>
    <xf numFmtId="169" fontId="12" fillId="0" borderId="3" xfId="0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9" fontId="12" fillId="0" borderId="3" xfId="0" applyNumberFormat="1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166" fontId="12" fillId="0" borderId="0" xfId="0" applyNumberFormat="1" applyFont="1" applyAlignment="1">
      <alignment vertical="center" wrapText="1"/>
    </xf>
    <xf numFmtId="165" fontId="12" fillId="0" borderId="0" xfId="0" applyNumberFormat="1" applyFont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left" vertical="center" wrapText="1"/>
    </xf>
    <xf numFmtId="166" fontId="6" fillId="0" borderId="3" xfId="0" quotePrefix="1" applyNumberFormat="1" applyFont="1" applyBorder="1" applyAlignment="1">
      <alignment horizontal="left" vertical="top" wrapText="1"/>
    </xf>
    <xf numFmtId="165" fontId="27" fillId="0" borderId="3" xfId="0" applyNumberFormat="1" applyFont="1" applyBorder="1" applyAlignment="1">
      <alignment horizontal="left" vertical="top" wrapText="1"/>
    </xf>
    <xf numFmtId="0" fontId="6" fillId="0" borderId="3" xfId="0" applyFont="1" applyBorder="1"/>
    <xf numFmtId="0" fontId="0" fillId="0" borderId="2" xfId="0" applyBorder="1" applyAlignment="1">
      <alignment horizontal="center"/>
    </xf>
    <xf numFmtId="0" fontId="6" fillId="3" borderId="3" xfId="0" applyFont="1" applyFill="1" applyBorder="1" applyAlignment="1">
      <alignment horizontal="left" vertical="top" wrapText="1"/>
    </xf>
    <xf numFmtId="15" fontId="6" fillId="3" borderId="3" xfId="0" applyNumberFormat="1" applyFont="1" applyFill="1" applyBorder="1" applyAlignment="1">
      <alignment horizontal="left" vertical="top" wrapText="1"/>
    </xf>
    <xf numFmtId="166" fontId="6" fillId="3" borderId="3" xfId="0" applyNumberFormat="1" applyFont="1" applyFill="1" applyBorder="1" applyAlignment="1">
      <alignment horizontal="left" vertical="top" wrapText="1"/>
    </xf>
    <xf numFmtId="165" fontId="6" fillId="3" borderId="3" xfId="0" applyNumberFormat="1" applyFont="1" applyFill="1" applyBorder="1" applyAlignment="1">
      <alignment horizontal="left" vertical="top" wrapText="1"/>
    </xf>
    <xf numFmtId="165" fontId="27" fillId="3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/>
    <xf numFmtId="167" fontId="6" fillId="0" borderId="2" xfId="0" applyNumberFormat="1" applyFont="1" applyBorder="1" applyAlignment="1">
      <alignment horizontal="right"/>
    </xf>
    <xf numFmtId="15" fontId="6" fillId="0" borderId="2" xfId="0" applyNumberFormat="1" applyFont="1" applyBorder="1"/>
    <xf numFmtId="0" fontId="6" fillId="0" borderId="0" xfId="0" applyFont="1"/>
    <xf numFmtId="0" fontId="7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15" fontId="6" fillId="0" borderId="2" xfId="0" quotePrefix="1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right"/>
    </xf>
    <xf numFmtId="165" fontId="28" fillId="0" borderId="2" xfId="0" applyNumberFormat="1" applyFont="1" applyBorder="1" applyAlignment="1">
      <alignment horizontal="right"/>
    </xf>
    <xf numFmtId="0" fontId="10" fillId="0" borderId="11" xfId="2" applyFont="1" applyBorder="1" applyAlignment="1" applyProtection="1">
      <alignment horizontal="center"/>
      <protection locked="0"/>
    </xf>
    <xf numFmtId="0" fontId="10" fillId="0" borderId="11" xfId="2" applyFont="1" applyBorder="1" applyProtection="1">
      <protection locked="0"/>
    </xf>
    <xf numFmtId="0" fontId="10" fillId="0" borderId="0" xfId="2" applyFont="1" applyProtection="1">
      <protection locked="0"/>
    </xf>
    <xf numFmtId="0" fontId="10" fillId="0" borderId="15" xfId="2" applyFont="1" applyBorder="1" applyProtection="1">
      <protection locked="0"/>
    </xf>
    <xf numFmtId="0" fontId="0" fillId="0" borderId="15" xfId="0" applyBorder="1"/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67" fontId="10" fillId="0" borderId="17" xfId="1" applyNumberFormat="1" applyFont="1" applyBorder="1" applyAlignment="1" applyProtection="1">
      <alignment horizontal="center"/>
      <protection locked="0"/>
    </xf>
    <xf numFmtId="165" fontId="8" fillId="0" borderId="17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vertical="center" wrapText="1"/>
    </xf>
    <xf numFmtId="0" fontId="0" fillId="0" borderId="18" xfId="0" applyBorder="1"/>
    <xf numFmtId="0" fontId="7" fillId="0" borderId="6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165" fontId="0" fillId="0" borderId="19" xfId="0" applyNumberForma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center" vertical="top"/>
    </xf>
    <xf numFmtId="165" fontId="6" fillId="3" borderId="2" xfId="0" applyNumberFormat="1" applyFont="1" applyFill="1" applyBorder="1" applyAlignment="1">
      <alignment horizontal="right"/>
    </xf>
    <xf numFmtId="167" fontId="28" fillId="0" borderId="2" xfId="0" applyNumberFormat="1" applyFont="1" applyBorder="1" applyAlignment="1">
      <alignment horizontal="right"/>
    </xf>
    <xf numFmtId="165" fontId="28" fillId="3" borderId="2" xfId="0" applyNumberFormat="1" applyFont="1" applyFill="1" applyBorder="1" applyAlignment="1">
      <alignment horizontal="right"/>
    </xf>
    <xf numFmtId="167" fontId="6" fillId="3" borderId="2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vertical="center" wrapText="1"/>
    </xf>
    <xf numFmtId="15" fontId="6" fillId="3" borderId="10" xfId="0" applyNumberFormat="1" applyFont="1" applyFill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left" vertical="top"/>
    </xf>
    <xf numFmtId="15" fontId="6" fillId="0" borderId="10" xfId="0" applyNumberFormat="1" applyFont="1" applyBorder="1"/>
    <xf numFmtId="166" fontId="6" fillId="0" borderId="10" xfId="0" applyNumberFormat="1" applyFont="1" applyBorder="1" applyAlignment="1">
      <alignment horizontal="left" vertical="top" wrapText="1"/>
    </xf>
    <xf numFmtId="15" fontId="6" fillId="3" borderId="10" xfId="0" applyNumberFormat="1" applyFont="1" applyFill="1" applyBorder="1" applyAlignment="1">
      <alignment horizontal="left" vertical="top" wrapText="1"/>
    </xf>
    <xf numFmtId="14" fontId="2" fillId="2" borderId="20" xfId="0" applyNumberFormat="1" applyFont="1" applyFill="1" applyBorder="1" applyAlignment="1">
      <alignment horizontal="center" vertical="center" wrapText="1"/>
    </xf>
    <xf numFmtId="15" fontId="6" fillId="3" borderId="21" xfId="0" quotePrefix="1" applyNumberFormat="1" applyFont="1" applyFill="1" applyBorder="1" applyAlignment="1">
      <alignment horizontal="left" vertical="top" wrapText="1"/>
    </xf>
    <xf numFmtId="15" fontId="6" fillId="0" borderId="3" xfId="0" quotePrefix="1" applyNumberFormat="1" applyFont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center" wrapText="1"/>
    </xf>
    <xf numFmtId="166" fontId="2" fillId="2" borderId="20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15" fontId="0" fillId="3" borderId="2" xfId="0" applyNumberFormat="1" applyFill="1" applyBorder="1"/>
    <xf numFmtId="15" fontId="0" fillId="3" borderId="2" xfId="0" applyNumberFormat="1" applyFill="1" applyBorder="1" applyAlignment="1">
      <alignment horizontal="center"/>
    </xf>
    <xf numFmtId="15" fontId="6" fillId="3" borderId="2" xfId="0" applyNumberFormat="1" applyFont="1" applyFill="1" applyBorder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165" fontId="6" fillId="5" borderId="2" xfId="0" applyNumberFormat="1" applyFont="1" applyFill="1" applyBorder="1" applyAlignment="1">
      <alignment horizontal="right"/>
    </xf>
    <xf numFmtId="165" fontId="6" fillId="0" borderId="3" xfId="0" applyNumberFormat="1" applyFont="1" applyBorder="1" applyAlignment="1">
      <alignment horizontal="center" vertical="center" wrapText="1"/>
    </xf>
    <xf numFmtId="0" fontId="0" fillId="3" borderId="2" xfId="0" applyFill="1" applyBorder="1"/>
    <xf numFmtId="15" fontId="6" fillId="3" borderId="3" xfId="0" quotePrefix="1" applyNumberFormat="1" applyFont="1" applyFill="1" applyBorder="1" applyAlignment="1">
      <alignment horizontal="center" vertical="top"/>
    </xf>
    <xf numFmtId="165" fontId="7" fillId="3" borderId="3" xfId="0" applyNumberFormat="1" applyFont="1" applyFill="1" applyBorder="1" applyAlignment="1">
      <alignment horizontal="left" vertical="top" wrapText="1"/>
    </xf>
    <xf numFmtId="166" fontId="6" fillId="3" borderId="10" xfId="0" quotePrefix="1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wrapText="1"/>
    </xf>
    <xf numFmtId="15" fontId="6" fillId="0" borderId="3" xfId="0" quotePrefix="1" applyNumberFormat="1" applyFont="1" applyBorder="1" applyAlignment="1">
      <alignment wrapText="1"/>
    </xf>
    <xf numFmtId="15" fontId="6" fillId="0" borderId="3" xfId="0" applyNumberFormat="1" applyFont="1" applyBorder="1" applyAlignment="1">
      <alignment wrapText="1"/>
    </xf>
    <xf numFmtId="166" fontId="6" fillId="0" borderId="3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15" fontId="0" fillId="0" borderId="3" xfId="0" quotePrefix="1" applyNumberFormat="1" applyBorder="1" applyAlignment="1">
      <alignment wrapText="1"/>
    </xf>
    <xf numFmtId="15" fontId="0" fillId="0" borderId="3" xfId="0" applyNumberFormat="1" applyBorder="1" applyAlignment="1">
      <alignment wrapText="1"/>
    </xf>
    <xf numFmtId="166" fontId="0" fillId="0" borderId="3" xfId="0" applyNumberFormat="1" applyBorder="1" applyAlignment="1">
      <alignment wrapText="1"/>
    </xf>
    <xf numFmtId="0" fontId="4" fillId="0" borderId="0" xfId="2" applyFont="1" applyAlignment="1" applyProtection="1">
      <alignment horizontal="center" vertical="center"/>
      <protection locked="0"/>
    </xf>
    <xf numFmtId="165" fontId="4" fillId="0" borderId="0" xfId="2" applyNumberFormat="1" applyFont="1" applyAlignment="1" applyProtection="1">
      <alignment horizontal="center" vertical="center"/>
      <protection locked="0"/>
    </xf>
    <xf numFmtId="165" fontId="31" fillId="0" borderId="2" xfId="0" applyNumberFormat="1" applyFont="1" applyBorder="1" applyAlignment="1">
      <alignment horizontal="right"/>
    </xf>
    <xf numFmtId="0" fontId="7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center" vertical="top"/>
    </xf>
    <xf numFmtId="15" fontId="6" fillId="3" borderId="2" xfId="0" applyNumberFormat="1" applyFont="1" applyFill="1" applyBorder="1" applyAlignment="1">
      <alignment horizontal="center" vertical="top"/>
    </xf>
    <xf numFmtId="165" fontId="31" fillId="3" borderId="2" xfId="0" applyNumberFormat="1" applyFont="1" applyFill="1" applyBorder="1" applyAlignment="1">
      <alignment horizontal="right"/>
    </xf>
    <xf numFmtId="0" fontId="31" fillId="0" borderId="2" xfId="0" applyFont="1" applyBorder="1" applyAlignment="1">
      <alignment horizontal="center" vertical="center"/>
    </xf>
    <xf numFmtId="166" fontId="31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vertical="center"/>
    </xf>
    <xf numFmtId="165" fontId="30" fillId="0" borderId="2" xfId="0" applyNumberFormat="1" applyFont="1" applyBorder="1" applyAlignment="1">
      <alignment horizontal="center" vertical="center"/>
    </xf>
    <xf numFmtId="0" fontId="30" fillId="0" borderId="2" xfId="0" applyFont="1" applyBorder="1"/>
    <xf numFmtId="166" fontId="6" fillId="3" borderId="2" xfId="0" applyNumberFormat="1" applyFont="1" applyFill="1" applyBorder="1" applyAlignment="1">
      <alignment horizontal="center" vertical="top"/>
    </xf>
    <xf numFmtId="0" fontId="31" fillId="3" borderId="2" xfId="0" applyFont="1" applyFill="1" applyBorder="1" applyAlignment="1">
      <alignment horizontal="center" vertical="center"/>
    </xf>
    <xf numFmtId="15" fontId="31" fillId="3" borderId="2" xfId="0" applyNumberFormat="1" applyFont="1" applyFill="1" applyBorder="1" applyAlignment="1">
      <alignment horizontal="center" vertical="center"/>
    </xf>
    <xf numFmtId="166" fontId="31" fillId="3" borderId="2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vertical="center"/>
    </xf>
    <xf numFmtId="0" fontId="32" fillId="3" borderId="2" xfId="0" applyFont="1" applyFill="1" applyBorder="1" applyAlignment="1">
      <alignment horizontal="left" vertical="top"/>
    </xf>
    <xf numFmtId="44" fontId="0" fillId="0" borderId="3" xfId="0" applyNumberForma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31" fillId="3" borderId="2" xfId="0" applyFont="1" applyFill="1" applyBorder="1" applyAlignment="1">
      <alignment horizontal="left" vertical="top"/>
    </xf>
    <xf numFmtId="0" fontId="31" fillId="3" borderId="2" xfId="0" applyFont="1" applyFill="1" applyBorder="1" applyAlignment="1">
      <alignment horizontal="left" vertical="center"/>
    </xf>
    <xf numFmtId="0" fontId="30" fillId="0" borderId="2" xfId="0" applyFont="1" applyBorder="1" applyAlignment="1">
      <alignment horizontal="right"/>
    </xf>
    <xf numFmtId="0" fontId="16" fillId="0" borderId="0" xfId="2" applyFont="1" applyAlignment="1" applyProtection="1">
      <alignment horizontal="center"/>
      <protection locked="0"/>
    </xf>
    <xf numFmtId="0" fontId="10" fillId="4" borderId="11" xfId="2" applyFont="1" applyFill="1" applyBorder="1" applyAlignment="1" applyProtection="1">
      <alignment horizontal="center"/>
      <protection locked="0"/>
    </xf>
    <xf numFmtId="0" fontId="10" fillId="4" borderId="0" xfId="2" applyFont="1" applyFill="1" applyAlignment="1" applyProtection="1">
      <alignment horizontal="center"/>
      <protection locked="0"/>
    </xf>
    <xf numFmtId="0" fontId="10" fillId="4" borderId="15" xfId="2" applyFont="1" applyFill="1" applyBorder="1" applyAlignment="1" applyProtection="1">
      <alignment horizontal="center"/>
      <protection locked="0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1" xfId="2" applyFont="1" applyBorder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15" xfId="2" applyFont="1" applyBorder="1" applyAlignment="1" applyProtection="1">
      <alignment horizontal="center"/>
      <protection locked="0"/>
    </xf>
    <xf numFmtId="15" fontId="0" fillId="0" borderId="2" xfId="0" applyNumberFormat="1" applyBorder="1"/>
    <xf numFmtId="0" fontId="10" fillId="0" borderId="0" xfId="2" applyFont="1" applyAlignment="1" applyProtection="1">
      <alignment horizontal="center" vertical="center"/>
      <protection locked="0"/>
    </xf>
    <xf numFmtId="0" fontId="11" fillId="4" borderId="0" xfId="0" applyFont="1" applyFill="1" applyAlignment="1">
      <alignment horizontal="center" vertical="center" wrapText="1"/>
    </xf>
    <xf numFmtId="0" fontId="19" fillId="0" borderId="0" xfId="2" applyFont="1" applyAlignment="1" applyProtection="1">
      <alignment horizontal="center" vertical="center" wrapText="1"/>
      <protection locked="0"/>
    </xf>
    <xf numFmtId="0" fontId="19" fillId="4" borderId="0" xfId="2" applyFont="1" applyFill="1" applyAlignment="1" applyProtection="1">
      <alignment horizontal="center" vertical="center" wrapText="1"/>
      <protection locked="0"/>
    </xf>
    <xf numFmtId="0" fontId="18" fillId="4" borderId="5" xfId="0" applyFont="1" applyFill="1" applyBorder="1" applyAlignment="1">
      <alignment horizontal="center" vertical="center" wrapText="1"/>
    </xf>
    <xf numFmtId="0" fontId="33" fillId="6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5" fillId="0" borderId="0" xfId="2" applyFont="1" applyAlignment="1" applyProtection="1">
      <alignment horizontal="center"/>
      <protection locked="0"/>
    </xf>
    <xf numFmtId="0" fontId="2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229595</xdr:colOff>
      <xdr:row>1</xdr:row>
      <xdr:rowOff>0</xdr:rowOff>
    </xdr:from>
    <xdr:to>
      <xdr:col>3</xdr:col>
      <xdr:colOff>95250</xdr:colOff>
      <xdr:row>3</xdr:row>
      <xdr:rowOff>219075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695" y="190500"/>
          <a:ext cx="231358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552451</xdr:colOff>
      <xdr:row>0</xdr:row>
      <xdr:rowOff>0</xdr:rowOff>
    </xdr:from>
    <xdr:ext cx="2114550" cy="81359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114550" cy="81359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1</xdr:row>
      <xdr:rowOff>38100</xdr:rowOff>
    </xdr:from>
    <xdr:to>
      <xdr:col>2</xdr:col>
      <xdr:colOff>581025</xdr:colOff>
      <xdr:row>5</xdr:row>
      <xdr:rowOff>89699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276225"/>
          <a:ext cx="2105025" cy="10040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1</xdr:row>
      <xdr:rowOff>85725</xdr:rowOff>
    </xdr:from>
    <xdr:to>
      <xdr:col>2</xdr:col>
      <xdr:colOff>447675</xdr:colOff>
      <xdr:row>4</xdr:row>
      <xdr:rowOff>200025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285750"/>
          <a:ext cx="2019300" cy="790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</xdr:row>
      <xdr:rowOff>133351</xdr:rowOff>
    </xdr:from>
    <xdr:to>
      <xdr:col>2</xdr:col>
      <xdr:colOff>117475</xdr:colOff>
      <xdr:row>5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95276"/>
          <a:ext cx="2200275" cy="10382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542924</xdr:colOff>
      <xdr:row>0</xdr:row>
      <xdr:rowOff>152401</xdr:rowOff>
    </xdr:from>
    <xdr:ext cx="2114551" cy="819149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4" y="152401"/>
          <a:ext cx="2114551" cy="8191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114300</xdr:rowOff>
    </xdr:from>
    <xdr:to>
      <xdr:col>0</xdr:col>
      <xdr:colOff>2247900</xdr:colOff>
      <xdr:row>6</xdr:row>
      <xdr:rowOff>47626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04800"/>
          <a:ext cx="1990725" cy="112395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114300</xdr:rowOff>
    </xdr:from>
    <xdr:to>
      <xdr:col>0</xdr:col>
      <xdr:colOff>2247900</xdr:colOff>
      <xdr:row>4</xdr:row>
      <xdr:rowOff>32549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14300"/>
          <a:ext cx="1990725" cy="8707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142875</xdr:rowOff>
    </xdr:from>
    <xdr:to>
      <xdr:col>2</xdr:col>
      <xdr:colOff>666750</xdr:colOff>
      <xdr:row>5</xdr:row>
      <xdr:rowOff>3974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42875"/>
          <a:ext cx="2105025" cy="8135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1</xdr:col>
      <xdr:colOff>723900</xdr:colOff>
      <xdr:row>5</xdr:row>
      <xdr:rowOff>3974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"/>
          <a:ext cx="2105025" cy="81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opLeftCell="A12" workbookViewId="0">
      <selection activeCell="A23" sqref="A23"/>
    </sheetView>
  </sheetViews>
  <sheetFormatPr defaultRowHeight="14.4" x14ac:dyDescent="0.3"/>
  <cols>
    <col min="1" max="1" width="33.88671875" customWidth="1"/>
    <col min="2" max="2" width="21.6640625" customWidth="1"/>
    <col min="3" max="3" width="15" customWidth="1"/>
    <col min="4" max="4" width="16.5546875" customWidth="1"/>
    <col min="5" max="5" width="14.109375" customWidth="1"/>
    <col min="6" max="6" width="30" customWidth="1"/>
    <col min="7" max="7" width="40.6640625" customWidth="1"/>
    <col min="8" max="8" width="15.33203125" customWidth="1"/>
    <col min="9" max="9" width="16.5546875" customWidth="1"/>
    <col min="10" max="10" width="14.109375" bestFit="1" customWidth="1"/>
    <col min="11" max="11" width="17.44140625" customWidth="1"/>
    <col min="12" max="12" width="10.88671875" hidden="1" customWidth="1"/>
    <col min="13" max="14" width="0" hidden="1" customWidth="1"/>
  </cols>
  <sheetData>
    <row r="1" spans="1:14" ht="21" x14ac:dyDescent="0.3">
      <c r="A1" s="53"/>
      <c r="B1" s="53"/>
      <c r="C1" s="54"/>
      <c r="D1" s="54"/>
      <c r="E1" s="54"/>
      <c r="F1" s="53"/>
      <c r="G1" s="53"/>
      <c r="H1" s="55"/>
      <c r="I1" s="55"/>
      <c r="J1" s="55"/>
      <c r="K1" s="55"/>
      <c r="L1" s="55"/>
      <c r="M1" s="55"/>
      <c r="N1" s="55"/>
    </row>
    <row r="2" spans="1:14" ht="21" x14ac:dyDescent="0.3">
      <c r="A2" s="53"/>
      <c r="B2" s="53"/>
      <c r="C2" s="54"/>
      <c r="D2" s="54"/>
      <c r="E2" s="54"/>
      <c r="F2" s="53"/>
      <c r="G2" s="53"/>
      <c r="H2" s="55"/>
      <c r="I2" s="55"/>
      <c r="J2" s="55"/>
      <c r="K2" s="55"/>
      <c r="L2" s="55"/>
      <c r="M2" s="55"/>
      <c r="N2" s="55"/>
    </row>
    <row r="3" spans="1:14" ht="21" x14ac:dyDescent="0.3">
      <c r="A3" s="53"/>
      <c r="B3" s="53"/>
      <c r="C3" s="54"/>
      <c r="D3" s="54"/>
      <c r="E3" s="54"/>
      <c r="F3" s="53"/>
      <c r="G3" s="53"/>
      <c r="H3" s="55"/>
      <c r="I3" s="55"/>
      <c r="J3" s="55"/>
      <c r="K3" s="55"/>
      <c r="L3" s="55"/>
      <c r="M3" s="55"/>
      <c r="N3" s="55"/>
    </row>
    <row r="4" spans="1:14" ht="21" x14ac:dyDescent="0.3">
      <c r="A4" s="53"/>
      <c r="B4" s="53"/>
      <c r="C4" s="54"/>
      <c r="D4" s="54"/>
      <c r="E4" s="54"/>
      <c r="F4" s="53"/>
      <c r="G4" s="53"/>
      <c r="H4" s="55"/>
      <c r="I4" s="55"/>
      <c r="J4" s="55"/>
      <c r="K4" s="55"/>
      <c r="L4" s="55"/>
      <c r="M4" s="55"/>
      <c r="N4" s="55"/>
    </row>
    <row r="5" spans="1:14" ht="21" x14ac:dyDescent="0.3">
      <c r="A5" s="53"/>
      <c r="B5" s="53"/>
      <c r="C5" s="54"/>
      <c r="D5" s="54"/>
      <c r="E5" s="54"/>
      <c r="F5" s="53"/>
      <c r="G5" s="53"/>
      <c r="H5" s="55"/>
      <c r="I5" s="55"/>
      <c r="J5" s="55"/>
      <c r="K5" s="55"/>
      <c r="L5" s="55"/>
      <c r="M5" s="55"/>
      <c r="N5" s="55"/>
    </row>
    <row r="6" spans="1:14" ht="21" x14ac:dyDescent="0.3">
      <c r="A6" s="53"/>
      <c r="B6" s="53"/>
      <c r="C6" s="54"/>
      <c r="D6" s="54"/>
      <c r="E6" s="54"/>
      <c r="F6" s="53"/>
      <c r="G6" s="53"/>
      <c r="H6" s="55"/>
      <c r="I6" s="55"/>
      <c r="J6" s="55"/>
      <c r="K6" s="55"/>
      <c r="L6" s="55"/>
      <c r="M6" s="55"/>
      <c r="N6" s="55"/>
    </row>
    <row r="7" spans="1:14" ht="21" x14ac:dyDescent="0.4">
      <c r="A7" s="290" t="s">
        <v>0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</row>
    <row r="8" spans="1:14" ht="21" x14ac:dyDescent="0.4">
      <c r="A8" s="290" t="s">
        <v>74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</row>
    <row r="9" spans="1:14" ht="21" x14ac:dyDescent="0.4">
      <c r="A9" s="290" t="s">
        <v>75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</row>
    <row r="10" spans="1:14" ht="21" x14ac:dyDescent="0.4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</row>
    <row r="11" spans="1:14" ht="21" x14ac:dyDescent="0.3">
      <c r="A11" s="56"/>
      <c r="B11" s="56"/>
      <c r="C11" s="57"/>
      <c r="D11" s="57"/>
      <c r="E11" s="57"/>
      <c r="F11" s="56"/>
      <c r="G11" s="58"/>
      <c r="H11" s="59"/>
      <c r="I11" s="59"/>
      <c r="J11" s="59"/>
      <c r="K11" s="60"/>
      <c r="L11" s="61"/>
      <c r="M11" s="60"/>
      <c r="N11" s="61"/>
    </row>
    <row r="12" spans="1:14" ht="84" x14ac:dyDescent="0.3">
      <c r="A12" s="62" t="s">
        <v>37</v>
      </c>
      <c r="B12" s="62" t="s">
        <v>38</v>
      </c>
      <c r="C12" s="62" t="s">
        <v>1</v>
      </c>
      <c r="D12" s="62" t="s">
        <v>2</v>
      </c>
      <c r="E12" s="63" t="s">
        <v>3</v>
      </c>
      <c r="F12" s="62" t="s">
        <v>40</v>
      </c>
      <c r="G12" s="64" t="s">
        <v>5</v>
      </c>
      <c r="H12" s="65" t="s">
        <v>6</v>
      </c>
      <c r="I12" s="65" t="s">
        <v>7</v>
      </c>
      <c r="J12" s="65" t="s">
        <v>8</v>
      </c>
      <c r="K12" s="66" t="s">
        <v>46</v>
      </c>
      <c r="L12" s="67" t="s">
        <v>10</v>
      </c>
      <c r="M12" s="66" t="s">
        <v>11</v>
      </c>
      <c r="N12" s="67" t="s">
        <v>12</v>
      </c>
    </row>
    <row r="13" spans="1:14" ht="12" customHeight="1" x14ac:dyDescent="0.3">
      <c r="A13" s="122"/>
      <c r="B13" s="123" t="s">
        <v>76</v>
      </c>
      <c r="C13" s="124"/>
      <c r="D13" s="125"/>
      <c r="E13" s="125"/>
      <c r="F13" s="123" t="s">
        <v>60</v>
      </c>
      <c r="G13" s="126"/>
      <c r="H13" s="127">
        <v>0</v>
      </c>
      <c r="I13" s="51">
        <v>0</v>
      </c>
      <c r="J13" s="51">
        <v>0</v>
      </c>
      <c r="K13" s="51">
        <v>0</v>
      </c>
      <c r="L13" s="68"/>
      <c r="M13" s="69"/>
      <c r="N13" s="68"/>
    </row>
    <row r="14" spans="1:14" ht="12" customHeight="1" x14ac:dyDescent="0.4">
      <c r="A14" s="128"/>
      <c r="B14" s="129"/>
      <c r="C14" s="130"/>
      <c r="D14" s="131"/>
      <c r="E14" s="128"/>
      <c r="F14" s="129" t="s">
        <v>13</v>
      </c>
      <c r="G14" s="129"/>
      <c r="H14" s="127">
        <v>0</v>
      </c>
      <c r="I14" s="51"/>
      <c r="J14" s="51"/>
      <c r="K14" s="134"/>
      <c r="L14" s="70"/>
      <c r="M14" s="70"/>
      <c r="N14" s="70"/>
    </row>
    <row r="15" spans="1:14" ht="12" customHeight="1" x14ac:dyDescent="0.4">
      <c r="A15" s="128"/>
      <c r="B15" s="129"/>
      <c r="C15" s="130"/>
      <c r="D15" s="131"/>
      <c r="E15" s="130"/>
      <c r="F15" s="129" t="s">
        <v>58</v>
      </c>
      <c r="G15" s="129"/>
      <c r="H15" s="132">
        <v>0</v>
      </c>
      <c r="I15" s="135"/>
      <c r="J15" s="51"/>
      <c r="K15" s="135"/>
      <c r="L15" s="70"/>
      <c r="M15" s="70"/>
      <c r="N15" s="70"/>
    </row>
    <row r="16" spans="1:14" ht="12" customHeight="1" x14ac:dyDescent="0.4">
      <c r="A16" s="128"/>
      <c r="B16" s="129"/>
      <c r="C16" s="130"/>
      <c r="D16" s="131"/>
      <c r="E16" s="130"/>
      <c r="F16" s="129"/>
      <c r="G16" s="129"/>
      <c r="H16" s="129">
        <v>0</v>
      </c>
      <c r="I16" s="134"/>
      <c r="J16" s="51"/>
      <c r="K16" s="134"/>
      <c r="L16" s="70"/>
      <c r="M16" s="70"/>
      <c r="N16" s="70"/>
    </row>
    <row r="17" spans="1:14" ht="12" customHeight="1" x14ac:dyDescent="0.4">
      <c r="A17" s="128"/>
      <c r="B17" s="129"/>
      <c r="C17" s="128"/>
      <c r="D17" s="131"/>
      <c r="E17" s="128"/>
      <c r="F17" s="129"/>
      <c r="G17" s="129"/>
      <c r="H17" s="132">
        <v>0</v>
      </c>
      <c r="I17" s="135"/>
      <c r="J17" s="51"/>
      <c r="K17" s="135"/>
      <c r="L17" s="70"/>
      <c r="M17" s="70"/>
      <c r="N17" s="70"/>
    </row>
    <row r="18" spans="1:14" ht="12" customHeight="1" x14ac:dyDescent="0.4">
      <c r="A18" s="128"/>
      <c r="B18" s="128"/>
      <c r="C18" s="128"/>
      <c r="D18" s="128"/>
      <c r="E18" s="128"/>
      <c r="F18" s="128"/>
      <c r="G18" s="128"/>
      <c r="H18" s="132">
        <v>0</v>
      </c>
      <c r="I18" s="135"/>
      <c r="J18" s="51"/>
      <c r="K18" s="135"/>
      <c r="L18" s="70"/>
      <c r="M18" s="70"/>
      <c r="N18" s="70"/>
    </row>
    <row r="19" spans="1:14" ht="12" customHeight="1" x14ac:dyDescent="0.4">
      <c r="A19" s="128"/>
      <c r="B19" s="128"/>
      <c r="C19" s="128"/>
      <c r="D19" s="128"/>
      <c r="E19" s="128"/>
      <c r="F19" s="128"/>
      <c r="G19" s="128"/>
      <c r="H19" s="133">
        <v>0</v>
      </c>
      <c r="I19" s="52">
        <v>0</v>
      </c>
      <c r="J19" s="136">
        <v>0</v>
      </c>
      <c r="K19" s="52">
        <v>0</v>
      </c>
      <c r="L19" s="70"/>
      <c r="M19" s="70"/>
      <c r="N19" s="70"/>
    </row>
    <row r="20" spans="1:14" x14ac:dyDescent="0.3">
      <c r="A20" s="43"/>
      <c r="B20" s="43"/>
      <c r="C20" s="43"/>
      <c r="D20" s="43"/>
      <c r="E20" s="43"/>
      <c r="F20" s="43"/>
      <c r="G20" s="43"/>
      <c r="H20" s="114">
        <f>SUM(H13:H18)</f>
        <v>0</v>
      </c>
      <c r="I20" s="43"/>
      <c r="J20" s="43"/>
      <c r="K20" s="43"/>
      <c r="L20" s="43"/>
      <c r="M20" s="43"/>
      <c r="N20" s="43"/>
    </row>
    <row r="22" spans="1:14" x14ac:dyDescent="0.3">
      <c r="G22" t="s">
        <v>39</v>
      </c>
    </row>
  </sheetData>
  <mergeCells count="4">
    <mergeCell ref="A7:N7"/>
    <mergeCell ref="A8:N8"/>
    <mergeCell ref="A9:N9"/>
    <mergeCell ref="A10:N10"/>
  </mergeCells>
  <pageMargins left="0.7" right="0.7" top="0.75" bottom="0.75" header="0.3" footer="0.3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6"/>
  <sheetViews>
    <sheetView zoomScaleNormal="100" workbookViewId="0">
      <selection activeCell="A33" sqref="A33"/>
    </sheetView>
  </sheetViews>
  <sheetFormatPr defaultRowHeight="14.4" x14ac:dyDescent="0.3"/>
  <cols>
    <col min="1" max="1" width="25.6640625" style="34" customWidth="1"/>
    <col min="2" max="2" width="21.44140625" style="34" customWidth="1"/>
    <col min="3" max="3" width="11.5546875" style="34" customWidth="1"/>
    <col min="4" max="5" width="13.88671875" style="34" customWidth="1"/>
    <col min="6" max="6" width="16.33203125" style="34" customWidth="1"/>
    <col min="7" max="7" width="32.109375" style="34" customWidth="1"/>
    <col min="8" max="10" width="12.6640625" style="34" customWidth="1"/>
    <col min="11" max="12" width="12.6640625" customWidth="1"/>
    <col min="13" max="13" width="12.6640625" style="34" customWidth="1"/>
    <col min="14" max="14" width="12.6640625" customWidth="1"/>
    <col min="15" max="15" width="12.6640625" style="34" customWidth="1"/>
    <col min="16" max="16" width="14.109375" style="34" customWidth="1"/>
    <col min="17" max="17" width="15.109375" customWidth="1"/>
    <col min="18" max="18" width="12.5546875" customWidth="1"/>
  </cols>
  <sheetData>
    <row r="1" spans="1:18" ht="18" x14ac:dyDescent="0.3">
      <c r="A1" s="21"/>
      <c r="B1" s="21"/>
      <c r="C1" s="21"/>
      <c r="D1" s="21"/>
      <c r="E1" s="21"/>
      <c r="F1" s="21"/>
      <c r="G1" s="32"/>
      <c r="H1" s="22"/>
      <c r="I1" s="22"/>
      <c r="J1" s="22"/>
      <c r="K1" s="23"/>
      <c r="L1" s="23"/>
      <c r="M1" s="22"/>
      <c r="N1" s="23"/>
      <c r="O1" s="22"/>
      <c r="P1" s="22"/>
    </row>
    <row r="2" spans="1:18" ht="18" x14ac:dyDescent="0.3">
      <c r="A2" s="21"/>
      <c r="B2" s="21"/>
      <c r="C2" s="21"/>
      <c r="D2" s="21"/>
      <c r="E2" s="21"/>
      <c r="F2" s="21"/>
      <c r="G2" s="32"/>
      <c r="H2" s="22"/>
      <c r="I2" s="22"/>
      <c r="J2" s="22"/>
      <c r="K2" s="23"/>
      <c r="L2" s="23"/>
      <c r="M2" s="22"/>
      <c r="N2" s="23"/>
      <c r="O2" s="22"/>
      <c r="P2" s="22"/>
    </row>
    <row r="3" spans="1:18" ht="18" x14ac:dyDescent="0.3">
      <c r="A3" s="21"/>
      <c r="B3" s="21"/>
      <c r="C3" s="21"/>
      <c r="D3" s="21"/>
      <c r="E3" s="21"/>
      <c r="F3" s="21"/>
      <c r="G3" s="32"/>
      <c r="H3" s="22"/>
      <c r="I3" s="22"/>
      <c r="J3" s="22"/>
      <c r="K3" s="23"/>
      <c r="L3" s="23"/>
      <c r="M3" s="22"/>
      <c r="N3" s="23"/>
      <c r="O3" s="22"/>
      <c r="P3" s="22"/>
    </row>
    <row r="4" spans="1:18" ht="18" x14ac:dyDescent="0.3">
      <c r="A4" s="32"/>
      <c r="B4" s="21"/>
      <c r="C4" s="21"/>
      <c r="D4" s="21"/>
      <c r="E4" s="21"/>
      <c r="F4" s="21"/>
      <c r="G4" s="21"/>
      <c r="H4" s="22"/>
      <c r="I4" s="22"/>
      <c r="J4" s="22"/>
      <c r="K4" s="23"/>
      <c r="L4" s="23"/>
      <c r="M4" s="22"/>
      <c r="N4" s="23"/>
      <c r="O4" s="22"/>
      <c r="P4" s="22"/>
    </row>
    <row r="5" spans="1:18" ht="18" x14ac:dyDescent="0.3">
      <c r="A5" s="294" t="s">
        <v>71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6"/>
    </row>
    <row r="6" spans="1:18" ht="18" x14ac:dyDescent="0.35">
      <c r="A6" s="297" t="s">
        <v>75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9"/>
    </row>
    <row r="7" spans="1:18" ht="18" x14ac:dyDescent="0.35">
      <c r="A7" s="297" t="s">
        <v>77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9"/>
    </row>
    <row r="8" spans="1:18" ht="18" x14ac:dyDescent="0.35">
      <c r="A8" s="291" t="s">
        <v>68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3"/>
    </row>
    <row r="9" spans="1:18" ht="18" x14ac:dyDescent="0.35">
      <c r="A9" s="112"/>
      <c r="B9" s="112"/>
      <c r="C9" s="112"/>
      <c r="D9" s="112"/>
      <c r="E9" s="112"/>
      <c r="F9" s="113" t="s">
        <v>56</v>
      </c>
      <c r="G9" s="139">
        <v>460000</v>
      </c>
      <c r="H9" s="212"/>
      <c r="I9" s="213"/>
      <c r="J9" s="213"/>
      <c r="K9" s="213"/>
      <c r="L9" s="213"/>
      <c r="M9" s="213"/>
      <c r="N9" s="213"/>
      <c r="O9" s="213"/>
      <c r="P9" s="213"/>
      <c r="Q9" s="214"/>
    </row>
    <row r="10" spans="1:18" ht="15.75" customHeight="1" x14ac:dyDescent="0.35">
      <c r="A10" s="211"/>
      <c r="B10" s="44"/>
      <c r="C10" s="44"/>
      <c r="D10" s="44"/>
      <c r="E10" s="44"/>
      <c r="F10" s="26" t="s">
        <v>54</v>
      </c>
      <c r="G10" s="120">
        <v>0</v>
      </c>
      <c r="H10" s="44"/>
      <c r="I10" s="44"/>
      <c r="J10" s="44"/>
      <c r="K10" s="213"/>
      <c r="L10" s="213"/>
      <c r="M10" s="44"/>
      <c r="N10" s="213"/>
      <c r="O10" s="44"/>
      <c r="P10" s="44"/>
      <c r="Q10" s="215"/>
    </row>
    <row r="11" spans="1:18" ht="36" x14ac:dyDescent="0.3">
      <c r="A11" s="216"/>
      <c r="B11" s="32"/>
      <c r="C11" s="32"/>
      <c r="D11" s="32"/>
      <c r="E11" s="32"/>
      <c r="F11" s="26" t="s">
        <v>55</v>
      </c>
      <c r="G11" s="121">
        <v>0</v>
      </c>
      <c r="H11" s="28"/>
      <c r="I11" s="29"/>
      <c r="J11" s="29"/>
      <c r="K11" s="31"/>
      <c r="L11" s="31"/>
      <c r="M11" s="29"/>
      <c r="N11" s="31"/>
      <c r="O11" s="29"/>
      <c r="P11" s="29"/>
      <c r="Q11" s="215"/>
    </row>
    <row r="12" spans="1:18" ht="18" x14ac:dyDescent="0.35">
      <c r="A12" s="217"/>
      <c r="B12" s="218"/>
      <c r="C12" s="218"/>
      <c r="D12" s="218"/>
      <c r="E12" s="218"/>
      <c r="F12" s="218"/>
      <c r="G12" s="219"/>
      <c r="H12" s="220"/>
      <c r="I12" s="220"/>
      <c r="J12" s="220"/>
      <c r="K12" s="221"/>
      <c r="L12" s="221"/>
      <c r="M12" s="220"/>
      <c r="N12" s="221"/>
      <c r="O12" s="220"/>
      <c r="P12" s="220"/>
      <c r="Q12" s="222"/>
    </row>
    <row r="13" spans="1:18" ht="72" x14ac:dyDescent="0.3">
      <c r="A13" s="71" t="s">
        <v>37</v>
      </c>
      <c r="B13" s="72" t="s">
        <v>38</v>
      </c>
      <c r="C13" s="72" t="s">
        <v>1</v>
      </c>
      <c r="D13" s="72" t="s">
        <v>2</v>
      </c>
      <c r="E13" s="72" t="s">
        <v>3</v>
      </c>
      <c r="F13" s="72" t="s">
        <v>4</v>
      </c>
      <c r="G13" s="73" t="s">
        <v>5</v>
      </c>
      <c r="H13" s="74" t="s">
        <v>6</v>
      </c>
      <c r="I13" s="74" t="s">
        <v>7</v>
      </c>
      <c r="J13" s="74" t="s">
        <v>46</v>
      </c>
      <c r="K13" s="75" t="s">
        <v>45</v>
      </c>
      <c r="L13" s="75" t="s">
        <v>69</v>
      </c>
      <c r="M13" s="74" t="s">
        <v>70</v>
      </c>
      <c r="N13" s="75" t="s">
        <v>11</v>
      </c>
      <c r="O13" s="74" t="s">
        <v>47</v>
      </c>
      <c r="P13" s="74" t="s">
        <v>218</v>
      </c>
      <c r="Q13" s="115" t="s">
        <v>221</v>
      </c>
      <c r="R13" s="115" t="s">
        <v>225</v>
      </c>
    </row>
    <row r="14" spans="1:18" x14ac:dyDescent="0.3">
      <c r="A14" s="223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5"/>
      <c r="P14" s="251">
        <v>460000</v>
      </c>
      <c r="Q14" s="230"/>
      <c r="R14" s="230"/>
    </row>
    <row r="15" spans="1:18" x14ac:dyDescent="0.3">
      <c r="A15" s="205" t="s">
        <v>86</v>
      </c>
      <c r="B15" s="286" t="s">
        <v>200</v>
      </c>
      <c r="C15" s="207">
        <v>45120</v>
      </c>
      <c r="D15" s="207">
        <v>45127</v>
      </c>
      <c r="E15" s="207">
        <v>45161</v>
      </c>
      <c r="F15" s="206" t="s">
        <v>95</v>
      </c>
      <c r="G15" s="208" t="s">
        <v>91</v>
      </c>
      <c r="H15" s="209">
        <v>2882.97</v>
      </c>
      <c r="I15" s="209">
        <v>720.74</v>
      </c>
      <c r="J15" s="209">
        <v>0</v>
      </c>
      <c r="K15" s="209">
        <v>2162.23</v>
      </c>
      <c r="L15" s="209">
        <v>0</v>
      </c>
      <c r="M15" s="209">
        <v>0</v>
      </c>
      <c r="N15" s="209">
        <v>0</v>
      </c>
      <c r="O15" s="209">
        <v>2162.23</v>
      </c>
      <c r="P15" s="209">
        <f>+P14-O15</f>
        <v>457837.77</v>
      </c>
      <c r="Q15" s="209">
        <v>0</v>
      </c>
      <c r="R15" s="209">
        <v>0</v>
      </c>
    </row>
    <row r="16" spans="1:18" x14ac:dyDescent="0.3">
      <c r="A16" s="205" t="s">
        <v>88</v>
      </c>
      <c r="B16" s="286" t="s">
        <v>201</v>
      </c>
      <c r="C16" s="207">
        <v>45127</v>
      </c>
      <c r="D16" s="207">
        <v>45127</v>
      </c>
      <c r="E16" s="207">
        <v>45161</v>
      </c>
      <c r="F16" s="206" t="s">
        <v>95</v>
      </c>
      <c r="G16" s="208" t="s">
        <v>87</v>
      </c>
      <c r="H16" s="209">
        <v>2794.5</v>
      </c>
      <c r="I16" s="209">
        <v>398.63</v>
      </c>
      <c r="J16" s="209">
        <v>0</v>
      </c>
      <c r="K16" s="209">
        <v>2095.87</v>
      </c>
      <c r="L16" s="209">
        <v>0</v>
      </c>
      <c r="M16" s="209">
        <v>0</v>
      </c>
      <c r="N16" s="209">
        <v>0</v>
      </c>
      <c r="O16" s="209">
        <v>2095.87</v>
      </c>
      <c r="P16" s="209">
        <f t="shared" ref="P16:P33" si="0">+P15-O16</f>
        <v>455741.9</v>
      </c>
      <c r="Q16" s="209">
        <v>0</v>
      </c>
      <c r="R16" s="209">
        <v>0</v>
      </c>
    </row>
    <row r="17" spans="1:18" x14ac:dyDescent="0.3">
      <c r="A17" s="205" t="s">
        <v>89</v>
      </c>
      <c r="B17" s="286" t="s">
        <v>202</v>
      </c>
      <c r="C17" s="207">
        <v>45127</v>
      </c>
      <c r="D17" s="207">
        <v>45127</v>
      </c>
      <c r="E17" s="207">
        <v>45161</v>
      </c>
      <c r="F17" s="206" t="s">
        <v>95</v>
      </c>
      <c r="G17" s="208" t="s">
        <v>90</v>
      </c>
      <c r="H17" s="209">
        <v>4109.53</v>
      </c>
      <c r="I17" s="209">
        <v>1027.3800000000001</v>
      </c>
      <c r="J17" s="209">
        <v>0</v>
      </c>
      <c r="K17" s="209">
        <v>3082.15</v>
      </c>
      <c r="L17" s="209">
        <v>0</v>
      </c>
      <c r="M17" s="209">
        <v>0</v>
      </c>
      <c r="N17" s="209">
        <v>0</v>
      </c>
      <c r="O17" s="209">
        <v>3082.15</v>
      </c>
      <c r="P17" s="209">
        <f t="shared" si="0"/>
        <v>452659.75</v>
      </c>
      <c r="Q17" s="209">
        <v>0</v>
      </c>
      <c r="R17" s="209">
        <v>0</v>
      </c>
    </row>
    <row r="18" spans="1:18" x14ac:dyDescent="0.3">
      <c r="A18" s="205" t="s">
        <v>130</v>
      </c>
      <c r="B18" s="286" t="s">
        <v>203</v>
      </c>
      <c r="C18" s="207">
        <v>45078</v>
      </c>
      <c r="D18" s="207">
        <v>45141</v>
      </c>
      <c r="E18" s="207">
        <v>45174</v>
      </c>
      <c r="F18" s="206" t="s">
        <v>95</v>
      </c>
      <c r="G18" s="208" t="s">
        <v>94</v>
      </c>
      <c r="H18" s="209">
        <v>3512.1</v>
      </c>
      <c r="I18" s="209">
        <v>878.02</v>
      </c>
      <c r="J18" s="209">
        <v>0</v>
      </c>
      <c r="K18" s="209">
        <v>2634.08</v>
      </c>
      <c r="L18" s="209">
        <v>0</v>
      </c>
      <c r="M18" s="209">
        <v>0</v>
      </c>
      <c r="N18" s="209">
        <v>0</v>
      </c>
      <c r="O18" s="229">
        <v>2634.08</v>
      </c>
      <c r="P18" s="209">
        <f t="shared" si="0"/>
        <v>450025.67</v>
      </c>
      <c r="Q18" s="209">
        <v>0</v>
      </c>
      <c r="R18" s="209">
        <v>0</v>
      </c>
    </row>
    <row r="19" spans="1:18" x14ac:dyDescent="0.3">
      <c r="A19" s="205" t="s">
        <v>97</v>
      </c>
      <c r="B19" s="286" t="s">
        <v>204</v>
      </c>
      <c r="C19" s="207">
        <v>45142</v>
      </c>
      <c r="D19" s="207">
        <v>45146</v>
      </c>
      <c r="E19" s="207">
        <v>45155</v>
      </c>
      <c r="F19" s="206" t="s">
        <v>95</v>
      </c>
      <c r="G19" s="208" t="s">
        <v>98</v>
      </c>
      <c r="H19" s="209">
        <v>15012.02</v>
      </c>
      <c r="I19" s="209">
        <v>3753</v>
      </c>
      <c r="J19" s="209">
        <v>0</v>
      </c>
      <c r="K19" s="209">
        <v>11259</v>
      </c>
      <c r="L19" s="209">
        <v>0</v>
      </c>
      <c r="M19" s="209">
        <v>0</v>
      </c>
      <c r="N19" s="209">
        <v>0</v>
      </c>
      <c r="O19" s="202">
        <v>11259</v>
      </c>
      <c r="P19" s="209">
        <f t="shared" si="0"/>
        <v>438766.67</v>
      </c>
      <c r="Q19" s="209">
        <v>0</v>
      </c>
      <c r="R19" s="209">
        <v>0</v>
      </c>
    </row>
    <row r="20" spans="1:18" x14ac:dyDescent="0.3">
      <c r="A20" s="205" t="s">
        <v>106</v>
      </c>
      <c r="B20" s="286" t="s">
        <v>205</v>
      </c>
      <c r="C20" s="227">
        <v>45140</v>
      </c>
      <c r="D20" s="227">
        <v>45154</v>
      </c>
      <c r="E20" s="227">
        <v>45163</v>
      </c>
      <c r="F20" s="206" t="s">
        <v>95</v>
      </c>
      <c r="G20" s="208" t="s">
        <v>99</v>
      </c>
      <c r="H20" s="209">
        <v>2403.96</v>
      </c>
      <c r="I20" s="209">
        <v>600.99</v>
      </c>
      <c r="J20" s="209">
        <v>0</v>
      </c>
      <c r="K20" s="209">
        <v>1802.97</v>
      </c>
      <c r="L20" s="209">
        <v>0</v>
      </c>
      <c r="M20" s="209">
        <v>0</v>
      </c>
      <c r="N20" s="209">
        <v>0</v>
      </c>
      <c r="O20" s="210">
        <v>1802.97</v>
      </c>
      <c r="P20" s="209">
        <f t="shared" si="0"/>
        <v>436963.7</v>
      </c>
      <c r="Q20" s="209">
        <v>0</v>
      </c>
      <c r="R20" s="209">
        <v>0</v>
      </c>
    </row>
    <row r="21" spans="1:18" x14ac:dyDescent="0.3">
      <c r="A21" s="268" t="s">
        <v>107</v>
      </c>
      <c r="B21" s="285" t="s">
        <v>206</v>
      </c>
      <c r="C21" s="270">
        <v>45168</v>
      </c>
      <c r="D21" s="270">
        <v>45170</v>
      </c>
      <c r="E21" s="270">
        <v>45317</v>
      </c>
      <c r="F21" s="269" t="s">
        <v>148</v>
      </c>
      <c r="G21" s="278" t="s">
        <v>108</v>
      </c>
      <c r="H21" s="228">
        <v>0</v>
      </c>
      <c r="I21" s="228">
        <v>0</v>
      </c>
      <c r="J21" s="228">
        <v>0</v>
      </c>
      <c r="K21" s="228">
        <v>0</v>
      </c>
      <c r="L21" s="228">
        <v>0</v>
      </c>
      <c r="M21" s="228">
        <v>0</v>
      </c>
      <c r="N21" s="228">
        <v>0</v>
      </c>
      <c r="O21" s="230">
        <v>0</v>
      </c>
      <c r="P21" s="228">
        <f t="shared" si="0"/>
        <v>436963.7</v>
      </c>
      <c r="Q21" s="209">
        <v>0</v>
      </c>
      <c r="R21" s="209">
        <v>0</v>
      </c>
    </row>
    <row r="22" spans="1:18" x14ac:dyDescent="0.3">
      <c r="A22" s="268" t="s">
        <v>124</v>
      </c>
      <c r="B22" s="285" t="s">
        <v>207</v>
      </c>
      <c r="C22" s="270">
        <v>45170</v>
      </c>
      <c r="D22" s="270">
        <v>45170</v>
      </c>
      <c r="E22" s="270">
        <v>45317</v>
      </c>
      <c r="F22" s="269" t="s">
        <v>148</v>
      </c>
      <c r="G22" s="278" t="s">
        <v>125</v>
      </c>
      <c r="H22" s="228">
        <v>0</v>
      </c>
      <c r="I22" s="228">
        <v>0</v>
      </c>
      <c r="J22" s="228">
        <v>0</v>
      </c>
      <c r="K22" s="228">
        <v>0</v>
      </c>
      <c r="L22" s="228">
        <v>0</v>
      </c>
      <c r="M22" s="228">
        <v>0</v>
      </c>
      <c r="N22" s="228">
        <v>0</v>
      </c>
      <c r="O22" s="230">
        <v>0</v>
      </c>
      <c r="P22" s="209">
        <f t="shared" si="0"/>
        <v>436963.7</v>
      </c>
      <c r="Q22" s="209">
        <v>0</v>
      </c>
      <c r="R22" s="209">
        <v>0</v>
      </c>
    </row>
    <row r="23" spans="1:18" x14ac:dyDescent="0.3">
      <c r="A23" s="268" t="s">
        <v>109</v>
      </c>
      <c r="B23" s="285" t="s">
        <v>208</v>
      </c>
      <c r="C23" s="270" t="s">
        <v>182</v>
      </c>
      <c r="D23" s="270">
        <v>45170</v>
      </c>
      <c r="E23" s="270">
        <v>45317</v>
      </c>
      <c r="F23" s="269" t="s">
        <v>148</v>
      </c>
      <c r="G23" s="278" t="s">
        <v>110</v>
      </c>
      <c r="H23" s="228">
        <v>0</v>
      </c>
      <c r="I23" s="228">
        <v>0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  <c r="O23" s="230">
        <v>0</v>
      </c>
      <c r="P23" s="209">
        <f t="shared" si="0"/>
        <v>436963.7</v>
      </c>
      <c r="Q23" s="209">
        <v>0</v>
      </c>
      <c r="R23" s="209">
        <v>0</v>
      </c>
    </row>
    <row r="24" spans="1:18" x14ac:dyDescent="0.3">
      <c r="A24" s="268" t="s">
        <v>122</v>
      </c>
      <c r="B24" s="285" t="s">
        <v>209</v>
      </c>
      <c r="C24" s="270">
        <v>45191</v>
      </c>
      <c r="D24" s="270">
        <v>45202</v>
      </c>
      <c r="E24" s="270">
        <v>45436</v>
      </c>
      <c r="F24" s="269" t="s">
        <v>95</v>
      </c>
      <c r="G24" s="278" t="s">
        <v>123</v>
      </c>
      <c r="H24" s="228">
        <v>12803.92</v>
      </c>
      <c r="I24" s="228">
        <v>2500</v>
      </c>
      <c r="J24" s="228">
        <v>0</v>
      </c>
      <c r="K24" s="228">
        <v>0</v>
      </c>
      <c r="L24" s="228">
        <v>0</v>
      </c>
      <c r="M24" s="228">
        <v>0</v>
      </c>
      <c r="N24" s="228">
        <v>0</v>
      </c>
      <c r="O24" s="230">
        <v>10303.92</v>
      </c>
      <c r="P24" s="228">
        <f t="shared" si="0"/>
        <v>426659.78</v>
      </c>
      <c r="Q24" s="228">
        <v>0</v>
      </c>
      <c r="R24" s="228">
        <v>0</v>
      </c>
    </row>
    <row r="25" spans="1:18" x14ac:dyDescent="0.3">
      <c r="A25" s="268" t="s">
        <v>126</v>
      </c>
      <c r="B25" s="285" t="s">
        <v>210</v>
      </c>
      <c r="C25" s="270">
        <v>45215</v>
      </c>
      <c r="D25" s="270">
        <v>45216</v>
      </c>
      <c r="E25" s="270">
        <v>45415</v>
      </c>
      <c r="F25" s="269" t="s">
        <v>95</v>
      </c>
      <c r="G25" s="278" t="s">
        <v>127</v>
      </c>
      <c r="H25" s="228">
        <v>71259.210000000006</v>
      </c>
      <c r="I25" s="228">
        <v>3562.96</v>
      </c>
      <c r="J25" s="228">
        <v>0</v>
      </c>
      <c r="K25" s="228">
        <v>67696.25</v>
      </c>
      <c r="L25" s="228">
        <v>0</v>
      </c>
      <c r="M25" s="228">
        <v>0</v>
      </c>
      <c r="N25" s="228">
        <v>1380</v>
      </c>
      <c r="O25" s="230">
        <v>69076.25</v>
      </c>
      <c r="P25" s="228">
        <f t="shared" si="0"/>
        <v>357583.53</v>
      </c>
      <c r="Q25" s="228">
        <v>0</v>
      </c>
      <c r="R25" s="228">
        <v>0</v>
      </c>
    </row>
    <row r="26" spans="1:18" x14ac:dyDescent="0.3">
      <c r="A26" s="268" t="s">
        <v>128</v>
      </c>
      <c r="B26" s="285" t="s">
        <v>211</v>
      </c>
      <c r="C26" s="270">
        <v>45219</v>
      </c>
      <c r="D26" s="270">
        <v>45219</v>
      </c>
      <c r="E26" s="270">
        <v>45317</v>
      </c>
      <c r="F26" s="269" t="s">
        <v>148</v>
      </c>
      <c r="G26" s="278" t="s">
        <v>129</v>
      </c>
      <c r="H26" s="228">
        <v>0</v>
      </c>
      <c r="I26" s="228">
        <v>0</v>
      </c>
      <c r="J26" s="228">
        <v>0</v>
      </c>
      <c r="K26" s="228">
        <v>0</v>
      </c>
      <c r="L26" s="228">
        <v>0</v>
      </c>
      <c r="M26" s="228">
        <v>0</v>
      </c>
      <c r="N26" s="228">
        <v>0</v>
      </c>
      <c r="O26" s="230">
        <v>0</v>
      </c>
      <c r="P26" s="209">
        <f t="shared" si="0"/>
        <v>357583.53</v>
      </c>
      <c r="Q26" s="209">
        <v>0</v>
      </c>
      <c r="R26" s="209">
        <v>0</v>
      </c>
    </row>
    <row r="27" spans="1:18" x14ac:dyDescent="0.3">
      <c r="A27" s="268" t="s">
        <v>140</v>
      </c>
      <c r="B27" s="285" t="s">
        <v>212</v>
      </c>
      <c r="C27" s="270">
        <v>45245</v>
      </c>
      <c r="D27" s="270">
        <v>45251</v>
      </c>
      <c r="E27" s="270">
        <v>44964</v>
      </c>
      <c r="F27" s="269" t="s">
        <v>95</v>
      </c>
      <c r="G27" s="230" t="s">
        <v>163</v>
      </c>
      <c r="H27" s="228">
        <v>3650</v>
      </c>
      <c r="I27" s="228">
        <v>912.5</v>
      </c>
      <c r="J27" s="228">
        <v>0</v>
      </c>
      <c r="K27" s="228">
        <v>2737.5</v>
      </c>
      <c r="L27" s="228">
        <v>0</v>
      </c>
      <c r="M27" s="228">
        <v>0</v>
      </c>
      <c r="N27" s="228">
        <v>0</v>
      </c>
      <c r="O27" s="230">
        <v>2737.5</v>
      </c>
      <c r="P27" s="228">
        <f t="shared" si="0"/>
        <v>354846.03</v>
      </c>
      <c r="Q27" s="228">
        <v>0</v>
      </c>
      <c r="R27" s="228">
        <v>0</v>
      </c>
    </row>
    <row r="28" spans="1:18" x14ac:dyDescent="0.3">
      <c r="A28" s="268" t="s">
        <v>224</v>
      </c>
      <c r="B28" s="285" t="s">
        <v>223</v>
      </c>
      <c r="C28" s="270">
        <v>45339</v>
      </c>
      <c r="D28" s="270">
        <v>45733</v>
      </c>
      <c r="E28" s="270">
        <v>45905</v>
      </c>
      <c r="F28" s="269" t="s">
        <v>95</v>
      </c>
      <c r="G28" s="230" t="s">
        <v>220</v>
      </c>
      <c r="H28" s="228">
        <v>0</v>
      </c>
      <c r="I28" s="228">
        <v>0</v>
      </c>
      <c r="J28" s="228">
        <v>0</v>
      </c>
      <c r="K28" s="228">
        <v>0</v>
      </c>
      <c r="L28" s="228">
        <v>0</v>
      </c>
      <c r="M28" s="228">
        <v>0</v>
      </c>
      <c r="N28" s="228">
        <v>0</v>
      </c>
      <c r="O28" s="230">
        <v>0</v>
      </c>
      <c r="P28" s="228">
        <f t="shared" si="0"/>
        <v>354846.03</v>
      </c>
      <c r="Q28" s="228">
        <v>12403.68</v>
      </c>
      <c r="R28" s="228">
        <v>1335.55</v>
      </c>
    </row>
    <row r="29" spans="1:18" s="204" customFormat="1" ht="13.8" x14ac:dyDescent="0.3">
      <c r="A29" s="282" t="s">
        <v>171</v>
      </c>
      <c r="B29" s="287" t="s">
        <v>213</v>
      </c>
      <c r="C29" s="280">
        <v>45342</v>
      </c>
      <c r="D29" s="280">
        <v>45342</v>
      </c>
      <c r="E29" s="280">
        <v>45620</v>
      </c>
      <c r="F29" s="279" t="s">
        <v>148</v>
      </c>
      <c r="G29" s="281" t="s">
        <v>219</v>
      </c>
      <c r="H29" s="271">
        <v>0</v>
      </c>
      <c r="I29" s="271">
        <v>0</v>
      </c>
      <c r="J29" s="271">
        <v>0</v>
      </c>
      <c r="K29" s="271">
        <v>0</v>
      </c>
      <c r="L29" s="271">
        <v>0</v>
      </c>
      <c r="M29" s="271">
        <v>0</v>
      </c>
      <c r="N29" s="271">
        <v>0</v>
      </c>
      <c r="O29" s="271">
        <v>0</v>
      </c>
      <c r="P29" s="228">
        <f t="shared" si="0"/>
        <v>354846.03</v>
      </c>
      <c r="Q29" s="267">
        <v>0</v>
      </c>
      <c r="R29" s="267">
        <v>0</v>
      </c>
    </row>
    <row r="30" spans="1:18" x14ac:dyDescent="0.3">
      <c r="A30" s="282" t="s">
        <v>181</v>
      </c>
      <c r="B30" s="288" t="s">
        <v>214</v>
      </c>
      <c r="C30" s="280">
        <v>45359</v>
      </c>
      <c r="D30" s="280">
        <v>45359</v>
      </c>
      <c r="E30" s="280">
        <v>45428</v>
      </c>
      <c r="F30" s="279" t="s">
        <v>95</v>
      </c>
      <c r="G30" s="281" t="s">
        <v>183</v>
      </c>
      <c r="H30" s="271">
        <v>9426.18</v>
      </c>
      <c r="I30" s="271">
        <v>2356.54</v>
      </c>
      <c r="J30" s="271">
        <v>0</v>
      </c>
      <c r="K30" s="271">
        <v>7069.64</v>
      </c>
      <c r="L30" s="271">
        <v>0</v>
      </c>
      <c r="M30" s="271">
        <v>0</v>
      </c>
      <c r="N30" s="271">
        <v>0</v>
      </c>
      <c r="O30" s="271">
        <v>7069.64</v>
      </c>
      <c r="P30" s="228">
        <f t="shared" si="0"/>
        <v>347776.39</v>
      </c>
      <c r="Q30" s="271">
        <v>0</v>
      </c>
      <c r="R30" s="271">
        <v>0</v>
      </c>
    </row>
    <row r="31" spans="1:18" x14ac:dyDescent="0.3">
      <c r="A31" s="282" t="s">
        <v>184</v>
      </c>
      <c r="B31" s="288" t="s">
        <v>215</v>
      </c>
      <c r="C31" s="280">
        <v>45366</v>
      </c>
      <c r="D31" s="280">
        <v>45384</v>
      </c>
      <c r="E31" s="280">
        <v>45622</v>
      </c>
      <c r="F31" s="279" t="s">
        <v>95</v>
      </c>
      <c r="G31" s="281" t="s">
        <v>185</v>
      </c>
      <c r="H31" s="271">
        <v>2850</v>
      </c>
      <c r="I31" s="271">
        <v>712.5</v>
      </c>
      <c r="J31" s="271">
        <v>0</v>
      </c>
      <c r="K31" s="271">
        <v>0</v>
      </c>
      <c r="L31" s="271">
        <v>0</v>
      </c>
      <c r="M31" s="271">
        <v>0</v>
      </c>
      <c r="N31" s="271">
        <v>0</v>
      </c>
      <c r="O31" s="271">
        <v>2137.5</v>
      </c>
      <c r="P31" s="228">
        <f t="shared" si="0"/>
        <v>345638.89</v>
      </c>
      <c r="Q31" s="271">
        <v>0</v>
      </c>
      <c r="R31" s="271">
        <v>0</v>
      </c>
    </row>
    <row r="32" spans="1:18" x14ac:dyDescent="0.3">
      <c r="A32" s="283" t="s">
        <v>194</v>
      </c>
      <c r="B32" s="288" t="s">
        <v>216</v>
      </c>
      <c r="C32" s="280">
        <v>45381</v>
      </c>
      <c r="D32" s="280">
        <v>45412</v>
      </c>
      <c r="E32" s="280">
        <v>45638</v>
      </c>
      <c r="F32" s="279" t="s">
        <v>148</v>
      </c>
      <c r="G32" s="281" t="s">
        <v>195</v>
      </c>
      <c r="H32" s="271">
        <v>0</v>
      </c>
      <c r="I32" s="271">
        <v>0</v>
      </c>
      <c r="J32" s="271">
        <v>0</v>
      </c>
      <c r="K32" s="271">
        <v>0</v>
      </c>
      <c r="L32" s="271">
        <v>0</v>
      </c>
      <c r="M32" s="271">
        <v>0</v>
      </c>
      <c r="N32" s="271">
        <v>0</v>
      </c>
      <c r="O32" s="271">
        <v>0</v>
      </c>
      <c r="P32" s="228">
        <f t="shared" si="0"/>
        <v>345638.89</v>
      </c>
      <c r="Q32" s="271">
        <v>0</v>
      </c>
      <c r="R32" s="271">
        <v>0</v>
      </c>
    </row>
    <row r="33" spans="1:18" x14ac:dyDescent="0.3">
      <c r="A33" s="283" t="s">
        <v>196</v>
      </c>
      <c r="B33" s="288" t="s">
        <v>217</v>
      </c>
      <c r="C33" s="280">
        <v>45381</v>
      </c>
      <c r="D33" s="280">
        <v>45412</v>
      </c>
      <c r="E33" s="280">
        <v>45638</v>
      </c>
      <c r="F33" s="279" t="s">
        <v>148</v>
      </c>
      <c r="G33" s="281" t="s">
        <v>197</v>
      </c>
      <c r="H33" s="271">
        <v>0</v>
      </c>
      <c r="I33" s="271">
        <v>0</v>
      </c>
      <c r="J33" s="271">
        <v>0</v>
      </c>
      <c r="K33" s="271">
        <v>0</v>
      </c>
      <c r="L33" s="271">
        <v>0</v>
      </c>
      <c r="M33" s="271">
        <v>0</v>
      </c>
      <c r="N33" s="271">
        <v>0</v>
      </c>
      <c r="O33" s="271">
        <v>0</v>
      </c>
      <c r="P33" s="228">
        <f t="shared" si="0"/>
        <v>345638.89</v>
      </c>
      <c r="Q33" s="289">
        <v>0</v>
      </c>
      <c r="R33" s="289">
        <v>0</v>
      </c>
    </row>
    <row r="34" spans="1:18" x14ac:dyDescent="0.3">
      <c r="A34" s="272"/>
      <c r="B34" s="272"/>
      <c r="C34" s="272"/>
      <c r="D34" s="272"/>
      <c r="E34" s="272"/>
      <c r="F34" s="272"/>
      <c r="G34" s="273"/>
      <c r="H34" s="274"/>
      <c r="I34" s="274"/>
      <c r="J34" s="274"/>
      <c r="K34" s="275"/>
      <c r="L34" s="275"/>
      <c r="M34" s="274"/>
      <c r="N34" s="275"/>
      <c r="O34" s="274"/>
      <c r="P34" s="276"/>
      <c r="Q34" s="277"/>
      <c r="R34" s="277"/>
    </row>
    <row r="35" spans="1:18" x14ac:dyDescent="0.3">
      <c r="A35" s="12"/>
      <c r="B35" s="12"/>
      <c r="C35" s="12"/>
      <c r="D35" s="12"/>
      <c r="E35" s="12"/>
      <c r="F35" s="12"/>
      <c r="G35" s="13"/>
      <c r="H35" s="14"/>
      <c r="I35" s="14"/>
      <c r="J35" s="14"/>
      <c r="K35" s="15"/>
      <c r="L35" s="15"/>
      <c r="M35" s="14"/>
      <c r="N35" s="15"/>
      <c r="O35" s="14"/>
      <c r="P35" s="14"/>
    </row>
    <row r="36" spans="1:18" x14ac:dyDescent="0.3">
      <c r="A36" s="12"/>
      <c r="B36" s="12"/>
      <c r="C36" s="12"/>
      <c r="D36" s="12"/>
      <c r="E36" s="12"/>
      <c r="F36" s="12"/>
      <c r="G36" s="13"/>
      <c r="H36" s="14"/>
      <c r="I36" s="14"/>
      <c r="J36" s="14"/>
      <c r="K36" s="15"/>
      <c r="L36" s="15"/>
      <c r="M36" s="14"/>
      <c r="N36" s="15"/>
      <c r="O36" s="14"/>
      <c r="P36" s="14"/>
    </row>
    <row r="37" spans="1:18" x14ac:dyDescent="0.3">
      <c r="A37" s="12"/>
      <c r="B37" s="12"/>
      <c r="C37" s="12"/>
      <c r="D37" s="12"/>
      <c r="E37" s="12"/>
      <c r="F37" s="12"/>
      <c r="G37" s="13"/>
      <c r="H37" s="14"/>
      <c r="I37" s="14"/>
      <c r="J37" s="14"/>
      <c r="K37" s="15"/>
      <c r="L37" s="15"/>
      <c r="M37" s="14"/>
      <c r="N37" s="15"/>
      <c r="O37" s="14"/>
      <c r="P37" s="14"/>
    </row>
    <row r="38" spans="1:18" x14ac:dyDescent="0.3">
      <c r="A38" s="12"/>
      <c r="B38" s="12"/>
      <c r="C38" s="12"/>
      <c r="D38" s="12"/>
      <c r="E38" s="12"/>
      <c r="F38" s="12"/>
      <c r="G38" s="13"/>
      <c r="H38" s="14"/>
      <c r="I38" s="14"/>
      <c r="J38" s="14"/>
      <c r="K38" s="15"/>
      <c r="L38" s="15"/>
      <c r="M38" s="14"/>
      <c r="N38" s="15"/>
      <c r="O38" s="14"/>
      <c r="P38" s="14"/>
    </row>
    <row r="39" spans="1:18" x14ac:dyDescent="0.3">
      <c r="A39" s="12"/>
      <c r="B39" s="12"/>
      <c r="C39" s="12"/>
      <c r="D39" s="12"/>
      <c r="E39" s="12"/>
      <c r="F39" s="12"/>
      <c r="G39" s="13"/>
      <c r="H39" s="14"/>
      <c r="I39" s="14"/>
      <c r="J39" s="14"/>
      <c r="K39" s="15"/>
      <c r="L39" s="15"/>
      <c r="M39" s="14"/>
      <c r="N39" s="15"/>
      <c r="O39" s="14"/>
      <c r="P39" s="14"/>
    </row>
    <row r="40" spans="1:18" x14ac:dyDescent="0.3">
      <c r="A40" s="12"/>
      <c r="B40" s="12"/>
      <c r="C40" s="12"/>
      <c r="D40" s="12"/>
      <c r="E40" s="12"/>
      <c r="F40" s="12"/>
      <c r="G40" s="13"/>
      <c r="H40" s="14"/>
      <c r="I40" s="14"/>
      <c r="J40" s="14"/>
      <c r="K40" s="15"/>
      <c r="L40" s="15"/>
      <c r="M40" s="14"/>
      <c r="N40" s="15"/>
      <c r="O40" s="14"/>
      <c r="P40" s="14"/>
    </row>
    <row r="41" spans="1:18" x14ac:dyDescent="0.3">
      <c r="A41" s="12"/>
      <c r="B41" s="12"/>
      <c r="C41" s="12"/>
      <c r="D41" s="12"/>
      <c r="E41" s="12"/>
      <c r="F41" s="12"/>
      <c r="G41" s="13"/>
      <c r="H41" s="14"/>
      <c r="I41" s="14"/>
      <c r="J41" s="14"/>
      <c r="K41" s="15"/>
      <c r="L41" s="15"/>
      <c r="M41" s="14"/>
      <c r="N41" s="15"/>
      <c r="O41" s="14"/>
      <c r="P41" s="14"/>
    </row>
    <row r="42" spans="1:18" x14ac:dyDescent="0.3">
      <c r="A42" s="12"/>
      <c r="B42" s="12"/>
      <c r="C42" s="12"/>
      <c r="D42" s="12"/>
      <c r="E42" s="12"/>
      <c r="F42" s="12"/>
      <c r="G42" s="13"/>
      <c r="H42" s="14"/>
      <c r="I42" s="14"/>
      <c r="J42" s="14"/>
      <c r="K42" s="15"/>
      <c r="L42" s="15"/>
      <c r="M42" s="14"/>
      <c r="N42" s="15"/>
      <c r="O42" s="14"/>
      <c r="P42" s="14"/>
    </row>
    <row r="43" spans="1:18" x14ac:dyDescent="0.3">
      <c r="A43" s="12"/>
      <c r="B43" s="12"/>
      <c r="C43" s="12"/>
      <c r="D43" s="12"/>
      <c r="E43" s="12"/>
      <c r="F43" s="12"/>
      <c r="G43" s="13"/>
      <c r="H43" s="14"/>
      <c r="I43" s="14"/>
      <c r="J43" s="14"/>
      <c r="K43" s="15"/>
      <c r="L43" s="15"/>
      <c r="M43" s="14"/>
      <c r="N43" s="15"/>
      <c r="O43" s="14"/>
      <c r="P43" s="14"/>
    </row>
    <row r="44" spans="1:18" x14ac:dyDescent="0.3">
      <c r="A44" s="12"/>
      <c r="B44" s="12"/>
      <c r="C44" s="12"/>
      <c r="D44" s="12"/>
      <c r="E44" s="12"/>
      <c r="F44" s="12"/>
      <c r="G44" s="13"/>
      <c r="H44" s="14"/>
      <c r="I44" s="14"/>
      <c r="J44" s="14"/>
      <c r="K44" s="15"/>
      <c r="L44" s="15"/>
      <c r="M44" s="14"/>
      <c r="N44" s="15"/>
      <c r="O44" s="14"/>
      <c r="P44" s="14"/>
    </row>
    <row r="45" spans="1:18" x14ac:dyDescent="0.3">
      <c r="A45" s="12"/>
      <c r="B45" s="12"/>
      <c r="C45" s="12"/>
      <c r="D45" s="12"/>
      <c r="E45" s="12"/>
      <c r="F45" s="12"/>
      <c r="G45" s="13"/>
      <c r="H45" s="14"/>
      <c r="I45" s="14"/>
      <c r="J45" s="14"/>
      <c r="K45" s="15"/>
      <c r="L45" s="15"/>
      <c r="M45" s="14"/>
      <c r="N45" s="15"/>
      <c r="O45" s="14"/>
      <c r="P45" s="14"/>
    </row>
    <row r="46" spans="1:18" x14ac:dyDescent="0.3">
      <c r="A46" s="12"/>
      <c r="B46" s="12"/>
      <c r="C46" s="12"/>
      <c r="D46" s="12"/>
      <c r="E46" s="12"/>
      <c r="F46" s="12"/>
      <c r="G46" s="13"/>
      <c r="H46" s="14"/>
      <c r="I46" s="14"/>
      <c r="J46" s="14"/>
      <c r="K46" s="15"/>
      <c r="L46" s="15"/>
      <c r="M46" s="14"/>
      <c r="N46" s="15"/>
      <c r="O46" s="14"/>
      <c r="P46" s="14"/>
    </row>
    <row r="47" spans="1:18" x14ac:dyDescent="0.3">
      <c r="A47" s="12"/>
      <c r="B47" s="12"/>
      <c r="C47" s="12"/>
      <c r="D47" s="12"/>
      <c r="E47" s="12"/>
      <c r="F47" s="12"/>
      <c r="G47" s="13"/>
      <c r="H47" s="14"/>
      <c r="I47" s="14"/>
      <c r="J47" s="14"/>
      <c r="K47" s="15"/>
      <c r="L47" s="15"/>
      <c r="M47" s="14"/>
      <c r="N47" s="15"/>
      <c r="O47" s="14"/>
      <c r="P47" s="14"/>
    </row>
    <row r="48" spans="1:18" x14ac:dyDescent="0.3">
      <c r="A48" s="12"/>
      <c r="B48" s="12"/>
      <c r="C48" s="12"/>
      <c r="D48" s="12"/>
      <c r="E48" s="12"/>
      <c r="F48" s="12"/>
      <c r="G48" s="13"/>
      <c r="H48" s="14"/>
      <c r="I48" s="14"/>
      <c r="J48" s="14"/>
      <c r="K48" s="15"/>
      <c r="L48" s="15"/>
      <c r="M48" s="14"/>
      <c r="N48" s="15"/>
      <c r="O48" s="14"/>
      <c r="P48" s="14"/>
    </row>
    <row r="49" spans="1:16" x14ac:dyDescent="0.3">
      <c r="A49" s="12"/>
      <c r="B49" s="12"/>
      <c r="C49" s="12"/>
      <c r="D49" s="12"/>
      <c r="E49" s="12"/>
      <c r="F49" s="12"/>
      <c r="G49" s="13"/>
      <c r="H49" s="14"/>
      <c r="I49" s="14"/>
      <c r="J49" s="14"/>
      <c r="K49" s="15"/>
      <c r="L49" s="15"/>
      <c r="M49" s="14"/>
      <c r="N49" s="15"/>
      <c r="O49" s="14"/>
      <c r="P49" s="14"/>
    </row>
    <row r="50" spans="1:16" x14ac:dyDescent="0.3">
      <c r="A50" s="12"/>
      <c r="B50" s="12"/>
      <c r="C50" s="12"/>
      <c r="D50" s="12"/>
      <c r="E50" s="12"/>
      <c r="F50" s="12"/>
      <c r="G50" s="13"/>
      <c r="H50" s="14"/>
      <c r="I50" s="14"/>
      <c r="J50" s="14"/>
      <c r="K50" s="15"/>
      <c r="L50" s="15"/>
      <c r="M50" s="14"/>
      <c r="N50" s="15"/>
      <c r="O50" s="14"/>
      <c r="P50" s="14"/>
    </row>
    <row r="51" spans="1:16" x14ac:dyDescent="0.3">
      <c r="A51" s="12"/>
      <c r="B51" s="12"/>
      <c r="C51" s="12"/>
      <c r="D51" s="12"/>
      <c r="E51" s="12"/>
      <c r="F51" s="12"/>
      <c r="G51" s="13"/>
      <c r="H51" s="14"/>
      <c r="I51" s="14"/>
      <c r="J51" s="14"/>
      <c r="K51" s="15"/>
      <c r="L51" s="15"/>
      <c r="M51" s="14"/>
      <c r="N51" s="15"/>
      <c r="O51" s="14"/>
      <c r="P51" s="14"/>
    </row>
    <row r="52" spans="1:16" x14ac:dyDescent="0.3">
      <c r="A52" s="12"/>
      <c r="B52" s="12"/>
      <c r="C52" s="12"/>
      <c r="D52" s="12"/>
      <c r="E52" s="12"/>
      <c r="F52" s="12"/>
      <c r="G52" s="13"/>
      <c r="H52" s="14"/>
      <c r="I52" s="14"/>
      <c r="J52" s="14"/>
      <c r="K52" s="15"/>
      <c r="L52" s="15"/>
      <c r="M52" s="14"/>
      <c r="N52" s="15"/>
      <c r="O52" s="14"/>
      <c r="P52" s="14"/>
    </row>
    <row r="53" spans="1:16" x14ac:dyDescent="0.3">
      <c r="A53" s="12"/>
      <c r="B53" s="12"/>
      <c r="C53" s="12"/>
      <c r="D53" s="12"/>
      <c r="E53" s="12"/>
      <c r="F53" s="12"/>
      <c r="G53" s="13"/>
      <c r="H53" s="14"/>
      <c r="I53" s="14"/>
      <c r="J53" s="14"/>
      <c r="K53" s="15"/>
      <c r="L53" s="15"/>
      <c r="M53" s="14"/>
      <c r="N53" s="15"/>
      <c r="O53" s="14"/>
      <c r="P53" s="14"/>
    </row>
    <row r="54" spans="1:16" x14ac:dyDescent="0.3">
      <c r="A54" s="12"/>
      <c r="B54" s="12"/>
      <c r="C54" s="12"/>
      <c r="D54" s="12"/>
      <c r="E54" s="12"/>
      <c r="F54" s="12"/>
      <c r="G54" s="13"/>
      <c r="H54" s="14"/>
      <c r="I54" s="14"/>
      <c r="J54" s="14"/>
      <c r="K54" s="15"/>
      <c r="L54" s="15"/>
      <c r="M54" s="14"/>
      <c r="N54" s="15"/>
      <c r="O54" s="14"/>
      <c r="P54" s="14"/>
    </row>
    <row r="55" spans="1:16" x14ac:dyDescent="0.3">
      <c r="A55" s="12"/>
      <c r="B55" s="12"/>
      <c r="C55" s="12"/>
      <c r="D55" s="12"/>
      <c r="E55" s="12"/>
      <c r="F55" s="12"/>
      <c r="G55" s="13"/>
      <c r="H55" s="14"/>
      <c r="I55" s="14"/>
      <c r="J55" s="14"/>
      <c r="K55" s="15"/>
      <c r="L55" s="15"/>
      <c r="M55" s="14"/>
      <c r="N55" s="15"/>
      <c r="O55" s="14"/>
      <c r="P55" s="14"/>
    </row>
    <row r="56" spans="1:16" x14ac:dyDescent="0.3">
      <c r="A56" s="12"/>
      <c r="B56" s="12"/>
      <c r="C56" s="12"/>
      <c r="D56" s="12"/>
      <c r="E56" s="12"/>
      <c r="F56" s="12"/>
      <c r="G56" s="13"/>
      <c r="H56" s="14"/>
      <c r="I56" s="14"/>
      <c r="J56" s="14"/>
      <c r="K56" s="15"/>
      <c r="L56" s="15"/>
      <c r="M56" s="14"/>
      <c r="N56" s="15"/>
      <c r="O56" s="14"/>
      <c r="P56" s="14"/>
    </row>
    <row r="57" spans="1:16" x14ac:dyDescent="0.3">
      <c r="A57" s="12"/>
      <c r="B57" s="12"/>
      <c r="C57" s="12"/>
      <c r="D57" s="12"/>
      <c r="E57" s="12"/>
      <c r="F57" s="12"/>
      <c r="G57" s="13"/>
      <c r="H57" s="14"/>
      <c r="I57" s="14"/>
      <c r="J57" s="14"/>
      <c r="K57" s="15"/>
      <c r="L57" s="15"/>
      <c r="M57" s="14"/>
      <c r="N57" s="15"/>
      <c r="O57" s="14"/>
      <c r="P57" s="14"/>
    </row>
    <row r="58" spans="1:16" x14ac:dyDescent="0.3">
      <c r="A58" s="12"/>
      <c r="B58" s="12"/>
      <c r="C58" s="12"/>
      <c r="D58" s="12"/>
      <c r="E58" s="12"/>
      <c r="F58" s="12"/>
      <c r="G58" s="13"/>
      <c r="H58" s="14"/>
      <c r="I58" s="14"/>
      <c r="J58" s="14"/>
      <c r="K58" s="15"/>
      <c r="L58" s="15"/>
      <c r="M58" s="14"/>
      <c r="N58" s="15"/>
      <c r="O58" s="14"/>
      <c r="P58" s="14"/>
    </row>
    <row r="59" spans="1:16" x14ac:dyDescent="0.3">
      <c r="A59" s="12"/>
      <c r="B59" s="12"/>
      <c r="C59" s="12"/>
      <c r="D59" s="12"/>
      <c r="E59" s="12"/>
      <c r="F59" s="12"/>
      <c r="G59" s="13"/>
      <c r="H59" s="14"/>
      <c r="I59" s="14"/>
      <c r="J59" s="14"/>
      <c r="K59" s="15"/>
      <c r="L59" s="15"/>
      <c r="M59" s="14"/>
      <c r="N59" s="15"/>
      <c r="O59" s="14"/>
      <c r="P59" s="14"/>
    </row>
    <row r="60" spans="1:16" x14ac:dyDescent="0.3">
      <c r="A60" s="12"/>
      <c r="B60" s="12"/>
      <c r="C60" s="12"/>
      <c r="D60" s="12"/>
      <c r="E60" s="12"/>
      <c r="F60" s="12"/>
      <c r="G60" s="13"/>
      <c r="H60" s="14"/>
      <c r="I60" s="14"/>
      <c r="J60" s="14"/>
      <c r="K60" s="15"/>
      <c r="L60" s="15"/>
      <c r="M60" s="14"/>
      <c r="N60" s="15"/>
      <c r="O60" s="14"/>
      <c r="P60" s="14"/>
    </row>
    <row r="61" spans="1:16" x14ac:dyDescent="0.3">
      <c r="A61" s="12"/>
      <c r="B61" s="12"/>
      <c r="C61" s="12"/>
      <c r="D61" s="12"/>
      <c r="E61" s="12"/>
      <c r="F61" s="12"/>
      <c r="G61" s="13"/>
      <c r="H61" s="14"/>
      <c r="I61" s="14"/>
      <c r="J61" s="14"/>
      <c r="K61" s="15"/>
      <c r="L61" s="15"/>
      <c r="M61" s="14"/>
      <c r="N61" s="15"/>
      <c r="O61" s="14"/>
      <c r="P61" s="14"/>
    </row>
    <row r="62" spans="1:16" x14ac:dyDescent="0.3">
      <c r="A62" s="12"/>
      <c r="B62" s="12"/>
      <c r="C62" s="12"/>
      <c r="D62" s="12"/>
      <c r="E62" s="12"/>
      <c r="F62" s="12"/>
      <c r="G62" s="13"/>
      <c r="H62" s="14"/>
      <c r="I62" s="14"/>
      <c r="J62" s="14"/>
      <c r="K62" s="15"/>
      <c r="L62" s="15"/>
      <c r="M62" s="14"/>
      <c r="N62" s="15"/>
      <c r="O62" s="14"/>
      <c r="P62" s="14"/>
    </row>
    <row r="63" spans="1:16" x14ac:dyDescent="0.3">
      <c r="A63" s="12"/>
      <c r="B63" s="12"/>
      <c r="C63" s="12"/>
      <c r="D63" s="12"/>
      <c r="E63" s="12"/>
      <c r="F63" s="12"/>
      <c r="G63" s="13"/>
      <c r="H63" s="14"/>
      <c r="I63" s="14"/>
      <c r="J63" s="14"/>
      <c r="K63" s="15"/>
      <c r="L63" s="15"/>
      <c r="M63" s="14"/>
      <c r="N63" s="15"/>
      <c r="O63" s="14"/>
      <c r="P63" s="14"/>
    </row>
    <row r="64" spans="1:16" x14ac:dyDescent="0.3">
      <c r="A64" s="12"/>
      <c r="B64" s="12"/>
      <c r="C64" s="12"/>
      <c r="D64" s="12"/>
      <c r="E64" s="12"/>
      <c r="F64" s="12"/>
      <c r="G64" s="13"/>
      <c r="H64" s="14"/>
      <c r="I64" s="14"/>
      <c r="J64" s="14"/>
      <c r="K64" s="15"/>
      <c r="L64" s="15"/>
      <c r="M64" s="14"/>
      <c r="N64" s="15"/>
      <c r="O64" s="14"/>
      <c r="P64" s="14"/>
    </row>
    <row r="65" spans="1:16" x14ac:dyDescent="0.3">
      <c r="A65" s="12"/>
      <c r="B65" s="12"/>
      <c r="C65" s="12"/>
      <c r="D65" s="12"/>
      <c r="E65" s="12"/>
      <c r="F65" s="12"/>
      <c r="G65" s="13"/>
      <c r="H65" s="14"/>
      <c r="I65" s="14"/>
      <c r="J65" s="14"/>
      <c r="K65" s="15"/>
      <c r="L65" s="15"/>
      <c r="M65" s="14"/>
      <c r="N65" s="15"/>
      <c r="O65" s="14"/>
      <c r="P65" s="14"/>
    </row>
    <row r="66" spans="1:16" x14ac:dyDescent="0.3">
      <c r="A66" s="12"/>
      <c r="B66" s="12"/>
      <c r="C66" s="12"/>
      <c r="D66" s="12"/>
      <c r="E66" s="12"/>
      <c r="F66" s="12"/>
      <c r="G66" s="13"/>
      <c r="H66" s="14"/>
      <c r="I66" s="14"/>
      <c r="J66" s="14"/>
      <c r="K66" s="15"/>
      <c r="L66" s="15"/>
      <c r="M66" s="14"/>
      <c r="N66" s="15"/>
      <c r="O66" s="14"/>
      <c r="P66" s="14"/>
    </row>
    <row r="67" spans="1:16" x14ac:dyDescent="0.3">
      <c r="A67" s="11"/>
      <c r="B67" s="11"/>
      <c r="C67" s="11"/>
      <c r="D67" s="11"/>
      <c r="E67" s="11"/>
      <c r="F67" s="11"/>
      <c r="G67" s="16"/>
      <c r="H67" s="6"/>
      <c r="I67" s="6"/>
      <c r="J67" s="6"/>
      <c r="K67" s="8"/>
      <c r="L67" s="8"/>
      <c r="M67" s="6"/>
      <c r="N67" s="8"/>
      <c r="O67" s="6"/>
      <c r="P67" s="6"/>
    </row>
    <row r="68" spans="1:16" x14ac:dyDescent="0.3">
      <c r="A68" s="11"/>
      <c r="B68" s="11"/>
      <c r="C68" s="11"/>
      <c r="D68" s="11"/>
      <c r="E68" s="11"/>
      <c r="F68" s="11"/>
      <c r="G68" s="16"/>
      <c r="H68" s="6"/>
      <c r="I68" s="6"/>
      <c r="J68" s="6"/>
      <c r="K68" s="8"/>
      <c r="L68" s="8"/>
      <c r="M68" s="6"/>
      <c r="N68" s="8"/>
      <c r="O68" s="6"/>
      <c r="P68" s="6"/>
    </row>
    <row r="69" spans="1:16" x14ac:dyDescent="0.3">
      <c r="A69" s="11"/>
      <c r="B69" s="11"/>
      <c r="C69" s="11"/>
      <c r="D69" s="11"/>
      <c r="E69" s="11"/>
      <c r="F69" s="11"/>
      <c r="G69" s="16"/>
      <c r="H69" s="6"/>
      <c r="I69" s="6"/>
      <c r="J69" s="6"/>
      <c r="K69" s="8"/>
      <c r="L69" s="8"/>
      <c r="M69" s="6"/>
      <c r="N69" s="8"/>
      <c r="O69" s="6"/>
      <c r="P69" s="6"/>
    </row>
    <row r="70" spans="1:16" x14ac:dyDescent="0.3">
      <c r="A70" s="11"/>
      <c r="B70" s="11"/>
      <c r="C70" s="11"/>
      <c r="D70" s="11"/>
      <c r="E70" s="11"/>
      <c r="F70" s="11"/>
      <c r="G70" s="16"/>
      <c r="H70" s="6"/>
      <c r="I70" s="6"/>
      <c r="J70" s="6"/>
      <c r="K70" s="8"/>
      <c r="L70" s="8"/>
      <c r="M70" s="6"/>
      <c r="N70" s="8"/>
      <c r="O70" s="6"/>
      <c r="P70" s="6"/>
    </row>
    <row r="71" spans="1:16" x14ac:dyDescent="0.3">
      <c r="A71" s="11"/>
      <c r="B71" s="11"/>
      <c r="C71" s="11"/>
      <c r="D71" s="11"/>
      <c r="E71" s="11"/>
      <c r="F71" s="11"/>
      <c r="G71" s="16"/>
      <c r="H71" s="6"/>
      <c r="I71" s="6"/>
      <c r="J71" s="6"/>
      <c r="K71" s="8"/>
      <c r="L71" s="8"/>
      <c r="M71" s="6"/>
      <c r="N71" s="8"/>
      <c r="O71" s="6"/>
      <c r="P71" s="6"/>
    </row>
    <row r="72" spans="1:16" x14ac:dyDescent="0.3">
      <c r="A72" s="11"/>
      <c r="B72" s="11"/>
      <c r="C72" s="11"/>
      <c r="D72" s="11"/>
      <c r="E72" s="11"/>
      <c r="F72" s="11"/>
      <c r="G72" s="16"/>
      <c r="H72" s="6"/>
      <c r="I72" s="6"/>
      <c r="J72" s="6"/>
      <c r="K72" s="8"/>
      <c r="L72" s="8"/>
      <c r="M72" s="6"/>
      <c r="N72" s="8"/>
      <c r="O72" s="6"/>
      <c r="P72" s="6"/>
    </row>
    <row r="73" spans="1:16" x14ac:dyDescent="0.3">
      <c r="A73" s="11"/>
      <c r="B73" s="11"/>
      <c r="C73" s="11"/>
      <c r="D73" s="11"/>
      <c r="E73" s="11"/>
      <c r="F73" s="11"/>
      <c r="G73" s="16"/>
      <c r="H73" s="6"/>
      <c r="I73" s="6"/>
      <c r="J73" s="6"/>
      <c r="K73" s="8"/>
      <c r="L73" s="8"/>
      <c r="M73" s="6"/>
      <c r="N73" s="8"/>
      <c r="O73" s="6"/>
      <c r="P73" s="6"/>
    </row>
    <row r="74" spans="1:16" x14ac:dyDescent="0.3">
      <c r="A74" s="11"/>
      <c r="B74" s="11"/>
      <c r="C74" s="11"/>
      <c r="D74" s="11"/>
      <c r="E74" s="11"/>
      <c r="F74" s="11"/>
      <c r="G74" s="16"/>
      <c r="H74" s="6"/>
      <c r="I74" s="6"/>
      <c r="J74" s="6"/>
      <c r="K74" s="8"/>
      <c r="L74" s="8"/>
      <c r="M74" s="6"/>
      <c r="N74" s="8"/>
      <c r="O74" s="6"/>
      <c r="P74" s="6"/>
    </row>
    <row r="75" spans="1:16" x14ac:dyDescent="0.3">
      <c r="A75" s="11"/>
      <c r="B75" s="11"/>
      <c r="C75" s="11"/>
      <c r="D75" s="11"/>
      <c r="E75" s="11"/>
      <c r="F75" s="11"/>
      <c r="G75" s="16"/>
      <c r="H75" s="6"/>
      <c r="I75" s="6"/>
      <c r="J75" s="6"/>
      <c r="K75" s="8"/>
      <c r="L75" s="8"/>
      <c r="M75" s="6"/>
      <c r="N75" s="8"/>
      <c r="O75" s="6"/>
      <c r="P75" s="6"/>
    </row>
    <row r="76" spans="1:16" x14ac:dyDescent="0.3">
      <c r="A76" s="11"/>
      <c r="B76" s="11"/>
      <c r="C76" s="11"/>
      <c r="D76" s="11"/>
      <c r="E76" s="11"/>
      <c r="F76" s="11"/>
      <c r="G76" s="16"/>
      <c r="H76" s="6"/>
      <c r="I76" s="6"/>
      <c r="J76" s="6"/>
      <c r="K76" s="8"/>
      <c r="L76" s="8"/>
      <c r="M76" s="6"/>
      <c r="N76" s="8"/>
      <c r="O76" s="6"/>
      <c r="P76" s="6"/>
    </row>
    <row r="77" spans="1:16" x14ac:dyDescent="0.3">
      <c r="A77" s="11"/>
      <c r="B77" s="11"/>
      <c r="C77" s="11"/>
      <c r="D77" s="11"/>
      <c r="E77" s="11"/>
      <c r="F77" s="11"/>
      <c r="G77" s="16"/>
      <c r="H77" s="6"/>
      <c r="I77" s="6"/>
      <c r="J77" s="6"/>
      <c r="K77" s="8"/>
      <c r="L77" s="8"/>
      <c r="M77" s="6"/>
      <c r="N77" s="8"/>
      <c r="O77" s="6"/>
      <c r="P77" s="6"/>
    </row>
    <row r="78" spans="1:16" x14ac:dyDescent="0.3">
      <c r="A78" s="11"/>
      <c r="B78" s="11"/>
      <c r="C78" s="11"/>
      <c r="D78" s="11"/>
      <c r="E78" s="11"/>
      <c r="F78" s="11"/>
      <c r="G78" s="16"/>
      <c r="H78" s="6"/>
      <c r="I78" s="6"/>
      <c r="J78" s="6"/>
      <c r="K78" s="8"/>
      <c r="L78" s="8"/>
      <c r="M78" s="6"/>
      <c r="N78" s="8"/>
      <c r="O78" s="6"/>
      <c r="P78" s="6"/>
    </row>
    <row r="79" spans="1:16" x14ac:dyDescent="0.3">
      <c r="A79" s="11"/>
      <c r="B79" s="11"/>
      <c r="C79" s="11"/>
      <c r="D79" s="11"/>
      <c r="E79" s="11"/>
      <c r="F79" s="11"/>
      <c r="G79" s="16"/>
      <c r="H79" s="6"/>
      <c r="I79" s="6"/>
      <c r="J79" s="6"/>
      <c r="K79" s="8"/>
      <c r="L79" s="8"/>
      <c r="M79" s="6"/>
      <c r="N79" s="8"/>
      <c r="O79" s="6"/>
      <c r="P79" s="6"/>
    </row>
    <row r="80" spans="1:16" x14ac:dyDescent="0.3">
      <c r="A80" s="11"/>
      <c r="B80" s="11"/>
      <c r="C80" s="11"/>
      <c r="D80" s="11"/>
      <c r="E80" s="11"/>
      <c r="F80" s="11"/>
      <c r="G80" s="16"/>
      <c r="H80" s="6"/>
      <c r="I80" s="6"/>
      <c r="J80" s="6"/>
      <c r="K80" s="8"/>
      <c r="L80" s="8"/>
      <c r="M80" s="6"/>
      <c r="N80" s="8"/>
      <c r="O80" s="6"/>
      <c r="P80" s="6"/>
    </row>
    <row r="81" spans="1:16" x14ac:dyDescent="0.3">
      <c r="A81" s="11"/>
      <c r="B81" s="11"/>
      <c r="C81" s="11"/>
      <c r="D81" s="11"/>
      <c r="E81" s="11"/>
      <c r="F81" s="11"/>
      <c r="G81" s="16"/>
      <c r="H81" s="6"/>
      <c r="I81" s="6"/>
      <c r="J81" s="6"/>
      <c r="K81" s="8"/>
      <c r="L81" s="8"/>
      <c r="M81" s="6"/>
      <c r="N81" s="8"/>
      <c r="O81" s="6"/>
      <c r="P81" s="6"/>
    </row>
    <row r="82" spans="1:16" x14ac:dyDescent="0.3">
      <c r="A82" s="11"/>
      <c r="B82" s="11"/>
      <c r="C82" s="11"/>
      <c r="D82" s="11"/>
      <c r="E82" s="11"/>
      <c r="F82" s="11"/>
      <c r="G82" s="16"/>
      <c r="H82" s="6"/>
      <c r="I82" s="6"/>
      <c r="J82" s="6"/>
      <c r="K82" s="8"/>
      <c r="L82" s="8"/>
      <c r="M82" s="6"/>
      <c r="N82" s="8"/>
      <c r="O82" s="6"/>
      <c r="P82" s="6"/>
    </row>
    <row r="83" spans="1:16" x14ac:dyDescent="0.3">
      <c r="A83" s="11"/>
      <c r="B83" s="11"/>
      <c r="C83" s="11"/>
      <c r="D83" s="11"/>
      <c r="E83" s="11"/>
      <c r="F83" s="11"/>
      <c r="G83" s="16"/>
      <c r="H83" s="6"/>
      <c r="I83" s="6"/>
      <c r="J83" s="6"/>
      <c r="K83" s="8"/>
      <c r="L83" s="8"/>
      <c r="M83" s="6"/>
      <c r="N83" s="8"/>
      <c r="O83" s="6"/>
      <c r="P83" s="6"/>
    </row>
    <row r="84" spans="1:16" x14ac:dyDescent="0.3">
      <c r="A84" s="11"/>
      <c r="B84" s="11"/>
      <c r="C84" s="11"/>
      <c r="D84" s="11"/>
      <c r="E84" s="11"/>
      <c r="F84" s="11"/>
      <c r="G84" s="16"/>
      <c r="H84" s="6"/>
      <c r="I84" s="6"/>
      <c r="J84" s="6"/>
      <c r="K84" s="8"/>
      <c r="L84" s="8"/>
      <c r="M84" s="6"/>
      <c r="N84" s="8"/>
      <c r="O84" s="6"/>
      <c r="P84" s="6"/>
    </row>
    <row r="85" spans="1:16" x14ac:dyDescent="0.3">
      <c r="A85" s="11"/>
      <c r="B85" s="11"/>
      <c r="C85" s="11"/>
      <c r="D85" s="11"/>
      <c r="E85" s="11"/>
      <c r="F85" s="11"/>
      <c r="G85" s="16"/>
      <c r="H85" s="6"/>
      <c r="I85" s="6"/>
      <c r="J85" s="6"/>
      <c r="K85" s="8"/>
      <c r="L85" s="8"/>
      <c r="M85" s="6"/>
      <c r="N85" s="8"/>
      <c r="O85" s="6"/>
      <c r="P85" s="6"/>
    </row>
    <row r="86" spans="1:16" x14ac:dyDescent="0.3">
      <c r="A86" s="11"/>
      <c r="B86" s="11"/>
      <c r="C86" s="11"/>
      <c r="D86" s="11"/>
      <c r="E86" s="11"/>
      <c r="F86" s="11"/>
      <c r="G86" s="16"/>
      <c r="H86" s="6"/>
      <c r="I86" s="6"/>
      <c r="J86" s="6"/>
      <c r="K86" s="8"/>
      <c r="L86" s="8"/>
      <c r="M86" s="6"/>
      <c r="N86" s="8"/>
      <c r="O86" s="6"/>
      <c r="P86" s="6"/>
    </row>
  </sheetData>
  <mergeCells count="4">
    <mergeCell ref="A8:Q8"/>
    <mergeCell ref="A5:Q5"/>
    <mergeCell ref="A6:Q6"/>
    <mergeCell ref="A7:Q7"/>
  </mergeCells>
  <phoneticPr fontId="29" type="noConversion"/>
  <pageMargins left="0.7" right="0.7" top="0.75" bottom="0.75" header="0.3" footer="0.3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8"/>
  <sheetViews>
    <sheetView zoomScaleNormal="100" workbookViewId="0">
      <selection activeCell="F15" sqref="F15"/>
    </sheetView>
  </sheetViews>
  <sheetFormatPr defaultRowHeight="14.4" x14ac:dyDescent="0.3"/>
  <cols>
    <col min="1" max="1" width="22.33203125" customWidth="1"/>
    <col min="2" max="2" width="11" customWidth="1"/>
    <col min="3" max="3" width="10.88671875" customWidth="1"/>
    <col min="4" max="4" width="13.109375" style="34" customWidth="1"/>
    <col min="5" max="5" width="13.33203125" customWidth="1"/>
    <col min="6" max="6" width="14.88671875" customWidth="1"/>
    <col min="7" max="7" width="47.6640625" customWidth="1"/>
    <col min="8" max="8" width="14.5546875" customWidth="1"/>
    <col min="9" max="9" width="12.44140625" customWidth="1"/>
    <col min="10" max="10" width="12.5546875" customWidth="1"/>
    <col min="11" max="11" width="14.5546875" customWidth="1"/>
    <col min="12" max="12" width="12" customWidth="1"/>
    <col min="13" max="13" width="8.5546875" hidden="1" customWidth="1"/>
    <col min="14" max="14" width="8.44140625" hidden="1" customWidth="1"/>
  </cols>
  <sheetData>
    <row r="1" spans="1:15" ht="18" x14ac:dyDescent="0.3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18" x14ac:dyDescent="0.3">
      <c r="A2" s="21"/>
      <c r="B2" s="21"/>
      <c r="C2" s="21"/>
      <c r="D2" s="21"/>
      <c r="E2" s="21"/>
      <c r="F2" s="21"/>
      <c r="G2" s="21"/>
      <c r="H2" s="22"/>
      <c r="I2" s="22"/>
      <c r="J2" s="22"/>
      <c r="K2" s="22"/>
      <c r="L2" s="22"/>
      <c r="M2" s="22"/>
      <c r="N2" s="22"/>
    </row>
    <row r="3" spans="1:15" ht="18" x14ac:dyDescent="0.3">
      <c r="A3" s="21"/>
      <c r="B3" s="21"/>
      <c r="C3" s="21"/>
      <c r="D3" s="21"/>
      <c r="E3" s="21"/>
      <c r="F3" s="21"/>
      <c r="G3" s="21"/>
      <c r="H3" s="22"/>
      <c r="I3" s="22"/>
      <c r="J3" s="22"/>
      <c r="K3" s="22"/>
      <c r="L3" s="22"/>
      <c r="M3" s="22"/>
      <c r="N3" s="22"/>
    </row>
    <row r="4" spans="1:15" ht="18" x14ac:dyDescent="0.3">
      <c r="A4" s="21"/>
      <c r="B4" s="21"/>
      <c r="C4" s="21"/>
      <c r="D4" s="21"/>
      <c r="E4" s="21"/>
      <c r="F4" s="21"/>
      <c r="G4" s="21"/>
      <c r="H4" s="22"/>
      <c r="I4" s="22"/>
      <c r="J4" s="22"/>
      <c r="K4" s="22"/>
      <c r="L4" s="22"/>
      <c r="M4" s="22"/>
      <c r="N4" s="22"/>
    </row>
    <row r="5" spans="1:15" ht="18" x14ac:dyDescent="0.3">
      <c r="A5" s="21"/>
      <c r="B5" s="21"/>
      <c r="C5" s="21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</row>
    <row r="6" spans="1:15" ht="18" x14ac:dyDescent="0.35">
      <c r="A6" s="298" t="s">
        <v>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</row>
    <row r="7" spans="1:15" ht="18" x14ac:dyDescent="0.3">
      <c r="A7" s="301" t="s">
        <v>78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t="s">
        <v>67</v>
      </c>
    </row>
    <row r="8" spans="1:15" ht="18" x14ac:dyDescent="0.35">
      <c r="A8" s="298" t="s">
        <v>75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</row>
    <row r="9" spans="1:15" ht="26.4" customHeight="1" x14ac:dyDescent="0.35">
      <c r="A9" s="140" t="s">
        <v>65</v>
      </c>
      <c r="B9" s="140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5" ht="37.5" customHeight="1" x14ac:dyDescent="0.3">
      <c r="A10" s="302" t="s">
        <v>63</v>
      </c>
      <c r="B10" s="302"/>
      <c r="C10" s="32"/>
      <c r="D10" s="32"/>
      <c r="E10" s="26"/>
      <c r="F10" s="26"/>
      <c r="G10" s="27"/>
      <c r="H10" s="28"/>
      <c r="I10" s="29"/>
      <c r="J10" s="29"/>
      <c r="K10" s="29"/>
      <c r="L10" s="29"/>
      <c r="M10" s="29"/>
      <c r="N10" s="29"/>
    </row>
    <row r="11" spans="1:15" ht="18" x14ac:dyDescent="0.3">
      <c r="A11" s="32"/>
      <c r="B11" s="32"/>
      <c r="C11" s="32"/>
      <c r="D11" s="32"/>
      <c r="E11" s="32"/>
      <c r="F11" s="32"/>
      <c r="G11" s="33"/>
      <c r="H11" s="29"/>
      <c r="I11" s="29"/>
      <c r="J11" s="29"/>
      <c r="K11" s="29"/>
      <c r="L11" s="29"/>
      <c r="M11" s="29"/>
      <c r="N11" s="29"/>
    </row>
    <row r="12" spans="1:15" ht="72" x14ac:dyDescent="0.3">
      <c r="A12" s="241" t="s">
        <v>37</v>
      </c>
      <c r="B12" s="241" t="s">
        <v>38</v>
      </c>
      <c r="C12" s="241" t="s">
        <v>1</v>
      </c>
      <c r="D12" s="241" t="s">
        <v>2</v>
      </c>
      <c r="E12" s="241" t="s">
        <v>3</v>
      </c>
      <c r="F12" s="241" t="s">
        <v>4</v>
      </c>
      <c r="G12" s="242" t="s">
        <v>5</v>
      </c>
      <c r="H12" s="243" t="s">
        <v>6</v>
      </c>
      <c r="I12" s="243" t="s">
        <v>7</v>
      </c>
      <c r="J12" s="243" t="s">
        <v>59</v>
      </c>
      <c r="K12" s="243" t="s">
        <v>46</v>
      </c>
      <c r="L12" s="243" t="s">
        <v>8</v>
      </c>
      <c r="M12" s="48" t="s">
        <v>11</v>
      </c>
      <c r="N12" s="137" t="s">
        <v>12</v>
      </c>
    </row>
    <row r="13" spans="1:15" ht="19.05" customHeight="1" x14ac:dyDescent="0.3">
      <c r="A13" s="245" t="s">
        <v>112</v>
      </c>
      <c r="B13" s="245" t="s">
        <v>111</v>
      </c>
      <c r="C13" s="246">
        <v>45035</v>
      </c>
      <c r="D13" s="247">
        <v>45072</v>
      </c>
      <c r="E13" s="248">
        <v>45146</v>
      </c>
      <c r="F13" s="249" t="s">
        <v>95</v>
      </c>
      <c r="G13" s="250" t="s">
        <v>96</v>
      </c>
      <c r="H13" s="231">
        <v>3574.98</v>
      </c>
      <c r="I13" s="231">
        <v>3000</v>
      </c>
      <c r="J13" s="231">
        <v>0</v>
      </c>
      <c r="K13" s="231">
        <v>0</v>
      </c>
      <c r="L13" s="231">
        <v>574.98</v>
      </c>
      <c r="M13" s="138"/>
      <c r="N13" s="138"/>
    </row>
    <row r="14" spans="1:15" ht="19.05" customHeight="1" x14ac:dyDescent="0.3">
      <c r="A14" s="245" t="s">
        <v>113</v>
      </c>
      <c r="B14" s="245" t="s">
        <v>114</v>
      </c>
      <c r="C14" s="246">
        <v>45163</v>
      </c>
      <c r="D14" s="247">
        <v>45177</v>
      </c>
      <c r="E14" s="248">
        <v>45208</v>
      </c>
      <c r="F14" s="249" t="s">
        <v>95</v>
      </c>
      <c r="G14" s="250" t="s">
        <v>115</v>
      </c>
      <c r="H14" s="231">
        <v>3089.59</v>
      </c>
      <c r="I14" s="231">
        <v>617.91</v>
      </c>
      <c r="J14" s="231">
        <v>0</v>
      </c>
      <c r="K14" s="231">
        <v>0</v>
      </c>
      <c r="L14" s="231">
        <v>2471.6799999999998</v>
      </c>
      <c r="M14" s="138"/>
      <c r="N14" s="138"/>
    </row>
    <row r="15" spans="1:15" ht="19.05" customHeight="1" x14ac:dyDescent="0.3">
      <c r="A15" s="244" t="s">
        <v>119</v>
      </c>
      <c r="B15" s="244" t="s">
        <v>120</v>
      </c>
      <c r="C15" s="148">
        <v>45150</v>
      </c>
      <c r="D15" s="149">
        <v>45184</v>
      </c>
      <c r="E15" s="203">
        <v>45208</v>
      </c>
      <c r="F15" s="163" t="s">
        <v>95</v>
      </c>
      <c r="G15" s="201" t="s">
        <v>121</v>
      </c>
      <c r="H15" s="231">
        <v>2359.8000000000002</v>
      </c>
      <c r="I15" s="231">
        <v>2359.8000000000002</v>
      </c>
      <c r="J15" s="231">
        <v>0</v>
      </c>
      <c r="K15" s="231">
        <v>0</v>
      </c>
      <c r="L15" s="231">
        <v>0</v>
      </c>
      <c r="M15" s="138"/>
      <c r="N15" s="138"/>
    </row>
    <row r="16" spans="1:15" ht="19.05" customHeight="1" x14ac:dyDescent="0.3">
      <c r="A16" s="245" t="s">
        <v>136</v>
      </c>
      <c r="B16" s="253" t="s">
        <v>137</v>
      </c>
      <c r="C16" s="246" t="s">
        <v>138</v>
      </c>
      <c r="D16" s="247">
        <v>45203</v>
      </c>
      <c r="E16" s="248">
        <v>45279</v>
      </c>
      <c r="F16" s="249" t="s">
        <v>95</v>
      </c>
      <c r="G16" s="250" t="s">
        <v>139</v>
      </c>
      <c r="H16" s="231">
        <v>4105.3</v>
      </c>
      <c r="I16" s="231">
        <v>3000</v>
      </c>
      <c r="J16" s="231">
        <v>0</v>
      </c>
      <c r="K16" s="231">
        <v>0</v>
      </c>
      <c r="L16" s="202">
        <v>1105.3</v>
      </c>
      <c r="M16" s="138"/>
      <c r="N16" s="138"/>
    </row>
    <row r="17" spans="1:14" ht="19.05" customHeight="1" x14ac:dyDescent="0.3">
      <c r="A17" s="245" t="s">
        <v>147</v>
      </c>
      <c r="B17" s="245" t="s">
        <v>145</v>
      </c>
      <c r="C17" s="246">
        <v>45188</v>
      </c>
      <c r="D17" s="247">
        <v>45279</v>
      </c>
      <c r="E17" s="248">
        <v>45352</v>
      </c>
      <c r="F17" s="249" t="s">
        <v>95</v>
      </c>
      <c r="G17" s="250" t="s">
        <v>146</v>
      </c>
      <c r="H17" s="231">
        <v>8004.78</v>
      </c>
      <c r="I17" s="231">
        <v>3000</v>
      </c>
      <c r="J17" s="231">
        <v>0</v>
      </c>
      <c r="K17" s="231">
        <v>0</v>
      </c>
      <c r="L17" s="231">
        <v>5004.78</v>
      </c>
      <c r="M17" s="138"/>
      <c r="N17" s="138"/>
    </row>
    <row r="18" spans="1:14" ht="19.05" customHeight="1" x14ac:dyDescent="0.3">
      <c r="A18" s="244" t="s">
        <v>178</v>
      </c>
      <c r="B18" s="253" t="s">
        <v>179</v>
      </c>
      <c r="C18" s="246">
        <v>45318</v>
      </c>
      <c r="D18" s="247">
        <v>45350</v>
      </c>
      <c r="E18" s="248">
        <v>45523</v>
      </c>
      <c r="F18" s="249" t="s">
        <v>95</v>
      </c>
      <c r="G18" s="250" t="s">
        <v>180</v>
      </c>
      <c r="H18" s="231">
        <v>10508.45</v>
      </c>
      <c r="I18" s="231">
        <v>3000</v>
      </c>
      <c r="J18" s="231">
        <v>0</v>
      </c>
      <c r="K18" s="231">
        <v>0</v>
      </c>
      <c r="L18" s="231">
        <v>7508.45</v>
      </c>
      <c r="M18" s="138"/>
      <c r="N18" s="138"/>
    </row>
    <row r="19" spans="1:14" ht="19.05" customHeight="1" x14ac:dyDescent="0.3">
      <c r="A19" s="244"/>
      <c r="B19" s="138"/>
      <c r="C19" s="148"/>
      <c r="D19" s="149"/>
      <c r="E19" s="203"/>
      <c r="F19" s="163"/>
      <c r="G19" s="201"/>
      <c r="H19" s="202"/>
      <c r="I19" s="202"/>
      <c r="J19" s="202"/>
      <c r="K19" s="202"/>
      <c r="L19" s="202"/>
      <c r="M19" s="138"/>
      <c r="N19" s="138"/>
    </row>
    <row r="20" spans="1:14" x14ac:dyDescent="0.3">
      <c r="A20" s="244"/>
      <c r="B20" s="138"/>
      <c r="C20" s="148"/>
      <c r="D20" s="149"/>
      <c r="E20" s="203"/>
      <c r="F20" s="163"/>
      <c r="G20" s="201"/>
      <c r="H20" s="202"/>
      <c r="I20" s="202"/>
      <c r="J20" s="202"/>
      <c r="K20" s="202"/>
      <c r="L20" s="202"/>
      <c r="M20" s="138"/>
      <c r="N20" s="138"/>
    </row>
    <row r="21" spans="1:14" x14ac:dyDescent="0.3">
      <c r="A21" s="244"/>
      <c r="B21" s="138"/>
      <c r="C21" s="148"/>
      <c r="D21" s="149"/>
      <c r="E21" s="203"/>
      <c r="F21" s="163"/>
      <c r="G21" s="201"/>
      <c r="H21" s="202"/>
      <c r="I21" s="202"/>
      <c r="J21" s="202"/>
      <c r="K21" s="202"/>
      <c r="L21" s="202"/>
      <c r="M21" s="138"/>
      <c r="N21" s="138"/>
    </row>
    <row r="22" spans="1:14" x14ac:dyDescent="0.3">
      <c r="A22" s="244"/>
      <c r="B22" s="138"/>
      <c r="C22" s="148"/>
      <c r="D22" s="149"/>
      <c r="E22" s="203"/>
      <c r="F22" s="163"/>
      <c r="G22" s="201"/>
      <c r="H22" s="202"/>
      <c r="I22" s="202"/>
      <c r="J22" s="202"/>
      <c r="K22" s="202"/>
      <c r="L22" s="202"/>
      <c r="M22" s="138"/>
      <c r="N22" s="138"/>
    </row>
    <row r="23" spans="1:14" x14ac:dyDescent="0.3">
      <c r="A23" s="244"/>
      <c r="B23" s="138"/>
      <c r="C23" s="300"/>
      <c r="D23" s="300"/>
      <c r="E23" s="203"/>
      <c r="F23" s="163"/>
      <c r="G23" s="201"/>
      <c r="H23" s="202"/>
      <c r="I23" s="202"/>
      <c r="J23" s="202"/>
      <c r="K23" s="202"/>
      <c r="L23" s="202"/>
      <c r="M23" s="138"/>
      <c r="N23" s="138"/>
    </row>
    <row r="24" spans="1:14" x14ac:dyDescent="0.3">
      <c r="A24" s="244"/>
      <c r="B24" s="138"/>
      <c r="C24" s="148"/>
      <c r="D24" s="149"/>
      <c r="E24" s="201"/>
      <c r="F24" s="163"/>
      <c r="G24" s="201"/>
      <c r="H24" s="202"/>
      <c r="I24" s="202"/>
      <c r="J24" s="202"/>
      <c r="K24" s="202"/>
      <c r="L24" s="202"/>
      <c r="M24" s="138"/>
      <c r="N24" s="138"/>
    </row>
    <row r="25" spans="1:14" x14ac:dyDescent="0.3">
      <c r="A25" s="244"/>
      <c r="B25" s="138"/>
      <c r="C25" s="148"/>
      <c r="D25" s="149"/>
      <c r="E25" s="203"/>
      <c r="F25" s="163"/>
      <c r="G25" s="201"/>
      <c r="H25" s="202"/>
      <c r="I25" s="202"/>
      <c r="J25" s="202"/>
      <c r="K25" s="202"/>
      <c r="L25" s="202"/>
      <c r="M25" s="138"/>
      <c r="N25" s="138"/>
    </row>
    <row r="26" spans="1:14" x14ac:dyDescent="0.3">
      <c r="A26" s="244"/>
      <c r="B26" s="138"/>
      <c r="C26" s="148"/>
      <c r="D26" s="149"/>
      <c r="E26" s="203"/>
      <c r="F26" s="163"/>
      <c r="G26" s="201"/>
      <c r="H26" s="202"/>
      <c r="I26" s="202"/>
      <c r="J26" s="202"/>
      <c r="K26" s="202"/>
      <c r="L26" s="202"/>
      <c r="M26" s="138"/>
      <c r="N26" s="138"/>
    </row>
    <row r="27" spans="1:14" x14ac:dyDescent="0.3">
      <c r="A27" s="244"/>
      <c r="B27" s="138"/>
      <c r="C27" s="148"/>
      <c r="D27" s="149"/>
      <c r="E27" s="203"/>
      <c r="F27" s="163"/>
      <c r="G27" s="201"/>
      <c r="H27" s="202"/>
      <c r="I27" s="202"/>
      <c r="J27" s="202"/>
      <c r="K27" s="202"/>
      <c r="L27" s="202"/>
      <c r="M27" s="138"/>
      <c r="N27" s="138"/>
    </row>
    <row r="28" spans="1:14" x14ac:dyDescent="0.3">
      <c r="A28" s="244"/>
      <c r="B28" s="138"/>
      <c r="C28" s="148"/>
      <c r="D28" s="149"/>
      <c r="E28" s="201"/>
      <c r="F28" s="163"/>
      <c r="G28" s="201"/>
      <c r="H28" s="202"/>
      <c r="I28" s="202"/>
      <c r="J28" s="202"/>
      <c r="K28" s="202"/>
      <c r="L28" s="202"/>
      <c r="M28" s="138"/>
      <c r="N28" s="138"/>
    </row>
    <row r="29" spans="1:14" x14ac:dyDescent="0.3">
      <c r="A29" s="244"/>
      <c r="B29" s="138"/>
      <c r="C29" s="148"/>
      <c r="D29" s="149"/>
      <c r="E29" s="203"/>
      <c r="F29" s="163"/>
      <c r="G29" s="201"/>
      <c r="H29" s="202"/>
      <c r="I29" s="202"/>
      <c r="J29" s="202"/>
      <c r="K29" s="202"/>
      <c r="L29" s="202"/>
    </row>
    <row r="30" spans="1:14" x14ac:dyDescent="0.3">
      <c r="A30" s="244"/>
      <c r="B30" s="138"/>
      <c r="C30" s="148"/>
      <c r="D30" s="149"/>
      <c r="E30" s="201"/>
      <c r="F30" s="163"/>
      <c r="G30" s="201"/>
      <c r="H30" s="202"/>
      <c r="I30" s="202"/>
      <c r="J30" s="202"/>
      <c r="K30" s="202"/>
      <c r="L30" s="202"/>
    </row>
    <row r="31" spans="1:14" x14ac:dyDescent="0.3">
      <c r="A31" s="138"/>
      <c r="B31" s="138"/>
      <c r="C31" s="148"/>
      <c r="D31" s="149"/>
      <c r="E31" s="203"/>
      <c r="F31" s="163"/>
      <c r="G31" s="201"/>
      <c r="H31" s="202"/>
      <c r="I31" s="202"/>
      <c r="J31" s="202"/>
      <c r="K31" s="202"/>
      <c r="L31" s="202"/>
    </row>
    <row r="32" spans="1:14" x14ac:dyDescent="0.3">
      <c r="A32" s="138"/>
      <c r="B32" s="138"/>
      <c r="C32" s="148"/>
      <c r="D32" s="149"/>
      <c r="E32" s="203"/>
      <c r="F32" s="163"/>
      <c r="G32" s="201"/>
      <c r="H32" s="202"/>
      <c r="I32" s="202"/>
      <c r="J32" s="202"/>
      <c r="K32" s="202"/>
      <c r="L32" s="202"/>
    </row>
    <row r="33" spans="1:12" x14ac:dyDescent="0.3">
      <c r="A33" s="138"/>
      <c r="B33" s="138"/>
      <c r="C33" s="148"/>
      <c r="D33" s="149"/>
      <c r="E33" s="201"/>
      <c r="F33" s="163"/>
      <c r="G33" s="201"/>
      <c r="H33" s="202"/>
      <c r="I33" s="202"/>
      <c r="J33" s="202"/>
      <c r="K33" s="202"/>
      <c r="L33" s="202"/>
    </row>
    <row r="34" spans="1:12" x14ac:dyDescent="0.3">
      <c r="A34" s="138"/>
      <c r="B34" s="138"/>
      <c r="C34" s="148"/>
      <c r="D34" s="149"/>
      <c r="E34" s="201"/>
      <c r="F34" s="163"/>
      <c r="G34" s="201"/>
      <c r="H34" s="202"/>
      <c r="I34" s="202"/>
      <c r="J34" s="202"/>
      <c r="K34" s="202"/>
      <c r="L34" s="202"/>
    </row>
    <row r="35" spans="1:12" x14ac:dyDescent="0.3">
      <c r="A35" s="138"/>
      <c r="B35" s="138"/>
      <c r="C35" s="148"/>
      <c r="D35" s="149"/>
      <c r="E35" s="203"/>
      <c r="F35" s="163"/>
      <c r="G35" s="201"/>
      <c r="H35" s="202"/>
      <c r="I35" s="202"/>
      <c r="J35" s="202"/>
      <c r="K35" s="202"/>
      <c r="L35" s="202"/>
    </row>
    <row r="36" spans="1:12" x14ac:dyDescent="0.3">
      <c r="A36" s="138"/>
      <c r="B36" s="138"/>
      <c r="C36" s="148"/>
      <c r="D36" s="149"/>
      <c r="E36" s="201"/>
      <c r="F36" s="163"/>
      <c r="G36" s="201"/>
      <c r="H36" s="202"/>
      <c r="I36" s="202"/>
      <c r="J36" s="202"/>
      <c r="K36" s="202"/>
      <c r="L36" s="202"/>
    </row>
    <row r="37" spans="1:12" x14ac:dyDescent="0.3">
      <c r="A37" s="138"/>
      <c r="B37" s="138"/>
      <c r="C37" s="148"/>
      <c r="D37" s="149"/>
      <c r="E37" s="201"/>
      <c r="F37" s="163"/>
      <c r="G37" s="201"/>
      <c r="H37" s="202"/>
      <c r="I37" s="202"/>
      <c r="J37" s="202"/>
      <c r="K37" s="202"/>
      <c r="L37" s="202"/>
    </row>
    <row r="38" spans="1:12" x14ac:dyDescent="0.3">
      <c r="A38" s="138"/>
      <c r="B38" s="138"/>
      <c r="C38" s="148"/>
      <c r="D38" s="149"/>
      <c r="E38" s="203"/>
      <c r="F38" s="163"/>
      <c r="G38" s="201"/>
      <c r="H38" s="202"/>
      <c r="I38" s="202"/>
      <c r="J38" s="202"/>
      <c r="K38" s="202"/>
      <c r="L38" s="202"/>
    </row>
    <row r="39" spans="1:12" x14ac:dyDescent="0.3">
      <c r="A39" s="138"/>
      <c r="B39" s="138"/>
      <c r="C39" s="148"/>
      <c r="D39" s="149"/>
      <c r="E39" s="201"/>
      <c r="F39" s="201"/>
      <c r="G39" s="201"/>
      <c r="H39" s="202"/>
      <c r="I39" s="202"/>
      <c r="J39" s="202"/>
      <c r="K39" s="202"/>
      <c r="L39" s="202"/>
    </row>
    <row r="40" spans="1:12" x14ac:dyDescent="0.3">
      <c r="A40" s="138"/>
      <c r="B40" s="138"/>
      <c r="C40" s="148"/>
      <c r="D40" s="149"/>
      <c r="E40" s="203"/>
      <c r="F40" s="201"/>
      <c r="G40" s="201"/>
      <c r="H40" s="202"/>
      <c r="I40" s="202"/>
      <c r="J40" s="202"/>
      <c r="K40" s="202"/>
      <c r="L40" s="202"/>
    </row>
    <row r="41" spans="1:12" x14ac:dyDescent="0.3">
      <c r="A41" s="138"/>
      <c r="B41" s="138"/>
      <c r="C41" s="148"/>
      <c r="D41" s="149"/>
      <c r="E41" s="203"/>
      <c r="F41" s="201"/>
      <c r="G41" s="201"/>
      <c r="H41" s="202"/>
      <c r="I41" s="202"/>
      <c r="J41" s="202"/>
      <c r="K41" s="202"/>
      <c r="L41" s="202"/>
    </row>
    <row r="42" spans="1:12" x14ac:dyDescent="0.3">
      <c r="A42" s="138"/>
      <c r="B42" s="138"/>
      <c r="C42" s="148"/>
      <c r="D42" s="149"/>
      <c r="E42" s="201"/>
      <c r="F42" s="201"/>
      <c r="G42" s="201"/>
      <c r="H42" s="202"/>
      <c r="I42" s="202"/>
      <c r="J42" s="202"/>
      <c r="K42" s="202"/>
      <c r="L42" s="202"/>
    </row>
    <row r="43" spans="1:12" x14ac:dyDescent="0.3">
      <c r="A43" s="138"/>
      <c r="B43" s="138"/>
      <c r="C43" s="148"/>
      <c r="D43" s="149"/>
      <c r="E43" s="201"/>
      <c r="F43" s="201"/>
      <c r="G43" s="201"/>
      <c r="H43" s="202"/>
      <c r="I43" s="202"/>
      <c r="J43" s="202"/>
      <c r="K43" s="202"/>
      <c r="L43" s="202"/>
    </row>
    <row r="44" spans="1:12" x14ac:dyDescent="0.3">
      <c r="A44" s="138"/>
      <c r="B44" s="138"/>
      <c r="C44" s="138"/>
      <c r="D44" s="194"/>
      <c r="E44" s="201"/>
      <c r="F44" s="201"/>
      <c r="G44" s="201"/>
      <c r="H44" s="201"/>
      <c r="I44" s="201"/>
      <c r="J44" s="201"/>
      <c r="K44" s="201"/>
      <c r="L44" s="201"/>
    </row>
    <row r="45" spans="1:12" x14ac:dyDescent="0.3">
      <c r="E45" s="204"/>
      <c r="F45" s="204"/>
      <c r="G45" s="204"/>
      <c r="H45" s="204"/>
      <c r="I45" s="204"/>
      <c r="J45" s="204"/>
      <c r="K45" s="204"/>
      <c r="L45" s="204"/>
    </row>
    <row r="46" spans="1:12" x14ac:dyDescent="0.3">
      <c r="E46" s="204"/>
      <c r="F46" s="204"/>
      <c r="G46" s="204"/>
      <c r="H46" s="204"/>
      <c r="I46" s="204"/>
      <c r="J46" s="204"/>
      <c r="K46" s="204"/>
      <c r="L46" s="204"/>
    </row>
    <row r="47" spans="1:12" x14ac:dyDescent="0.3">
      <c r="E47" s="204"/>
      <c r="F47" s="204"/>
      <c r="G47" s="204"/>
      <c r="H47" s="204"/>
      <c r="I47" s="204"/>
      <c r="J47" s="204"/>
      <c r="K47" s="204"/>
      <c r="L47" s="204"/>
    </row>
    <row r="48" spans="1:12" x14ac:dyDescent="0.3">
      <c r="E48" s="204"/>
      <c r="F48" s="204"/>
      <c r="G48" s="204"/>
      <c r="H48" s="204"/>
      <c r="I48" s="204"/>
      <c r="J48" s="204"/>
      <c r="K48" s="204"/>
      <c r="L48" s="204"/>
    </row>
  </sheetData>
  <mergeCells count="5">
    <mergeCell ref="C23:D23"/>
    <mergeCell ref="A6:N6"/>
    <mergeCell ref="A7:N7"/>
    <mergeCell ref="A8:N8"/>
    <mergeCell ref="A10:B10"/>
  </mergeCells>
  <pageMargins left="0.7" right="0.7" top="0.75" bottom="0.75" header="0.3" footer="0.3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1"/>
  <sheetViews>
    <sheetView topLeftCell="D1" zoomScaleNormal="100" workbookViewId="0">
      <selection activeCell="O17" sqref="O17"/>
    </sheetView>
  </sheetViews>
  <sheetFormatPr defaultRowHeight="14.4" x14ac:dyDescent="0.3"/>
  <cols>
    <col min="1" max="1" width="23.109375" customWidth="1"/>
    <col min="2" max="2" width="10.88671875" customWidth="1"/>
    <col min="3" max="3" width="10.5546875" customWidth="1"/>
    <col min="4" max="4" width="11.33203125" customWidth="1"/>
    <col min="5" max="5" width="10" customWidth="1"/>
    <col min="6" max="6" width="14.6640625" customWidth="1"/>
    <col min="7" max="7" width="36.109375" customWidth="1"/>
    <col min="8" max="8" width="8.88671875" customWidth="1"/>
    <col min="9" max="9" width="13" customWidth="1"/>
    <col min="10" max="10" width="13.44140625" customWidth="1"/>
    <col min="11" max="11" width="11.88671875" customWidth="1"/>
    <col min="12" max="12" width="14" customWidth="1"/>
    <col min="13" max="13" width="12.88671875" customWidth="1"/>
    <col min="14" max="14" width="11.6640625" customWidth="1"/>
    <col min="15" max="15" width="12.33203125" customWidth="1"/>
    <col min="16" max="16" width="14.33203125" customWidth="1"/>
    <col min="17" max="17" width="17" customWidth="1"/>
    <col min="18" max="18" width="16.6640625" hidden="1" customWidth="1"/>
  </cols>
  <sheetData>
    <row r="1" spans="1:18" ht="18" x14ac:dyDescent="0.3">
      <c r="A1" s="76"/>
      <c r="B1" s="76"/>
      <c r="C1" s="77"/>
      <c r="D1" s="77"/>
      <c r="E1" s="76"/>
      <c r="F1" s="76"/>
      <c r="G1" s="24"/>
      <c r="H1" s="76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 ht="18" x14ac:dyDescent="0.3">
      <c r="A2" s="76"/>
      <c r="B2" s="76"/>
      <c r="C2" s="77"/>
      <c r="D2" s="77"/>
      <c r="E2" s="76"/>
      <c r="F2" s="76"/>
      <c r="G2" s="24"/>
      <c r="H2" s="76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ht="18" x14ac:dyDescent="0.3">
      <c r="A3" s="76"/>
      <c r="B3" s="76"/>
      <c r="C3" s="77"/>
      <c r="D3" s="77"/>
      <c r="E3" s="76"/>
      <c r="F3" s="76"/>
      <c r="G3" s="24"/>
      <c r="H3" s="76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ht="18" x14ac:dyDescent="0.3">
      <c r="A4" s="76"/>
      <c r="B4" s="76"/>
      <c r="C4" s="77"/>
      <c r="D4" s="77"/>
      <c r="E4" s="76"/>
      <c r="F4" s="76"/>
      <c r="G4" s="24"/>
      <c r="H4" s="76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ht="18" x14ac:dyDescent="0.3">
      <c r="A5" s="76"/>
      <c r="B5" s="76"/>
      <c r="C5" s="77"/>
      <c r="D5" s="77"/>
      <c r="E5" s="76"/>
      <c r="F5" s="76"/>
      <c r="G5" s="24"/>
      <c r="H5" s="76"/>
      <c r="I5" s="78"/>
      <c r="J5" s="78"/>
      <c r="K5" s="78"/>
      <c r="L5" s="78"/>
      <c r="M5" s="78"/>
      <c r="N5" s="78"/>
      <c r="O5" s="78"/>
      <c r="P5" s="78"/>
      <c r="Q5" s="78"/>
      <c r="R5" s="78"/>
    </row>
    <row r="6" spans="1:18" ht="18" x14ac:dyDescent="0.3">
      <c r="A6" s="76"/>
      <c r="B6" s="76"/>
      <c r="C6" s="77"/>
      <c r="D6" s="77"/>
      <c r="E6" s="76"/>
      <c r="F6" s="76"/>
      <c r="G6" s="76"/>
      <c r="H6" s="76"/>
      <c r="I6" s="78"/>
      <c r="J6" s="78"/>
      <c r="K6" s="78"/>
      <c r="L6" s="78"/>
      <c r="M6" s="78"/>
      <c r="N6" s="78"/>
      <c r="O6" s="78"/>
      <c r="P6" s="78"/>
      <c r="Q6" s="78"/>
      <c r="R6" s="78"/>
    </row>
    <row r="7" spans="1:18" ht="18" x14ac:dyDescent="0.3">
      <c r="A7" s="303" t="s">
        <v>0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</row>
    <row r="8" spans="1:18" ht="18" x14ac:dyDescent="0.3">
      <c r="A8" s="303" t="s">
        <v>57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</row>
    <row r="9" spans="1:18" ht="18" x14ac:dyDescent="0.3">
      <c r="A9" s="303" t="s">
        <v>73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</row>
    <row r="10" spans="1:18" ht="18" x14ac:dyDescent="0.3">
      <c r="A10" s="304" t="s">
        <v>64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</row>
    <row r="11" spans="1:18" ht="45.75" customHeight="1" x14ac:dyDescent="0.3">
      <c r="A11" s="306" t="s">
        <v>199</v>
      </c>
      <c r="B11" s="306"/>
      <c r="C11" s="306"/>
      <c r="D11" s="305" t="s">
        <v>157</v>
      </c>
      <c r="E11" s="305"/>
      <c r="F11" s="305"/>
      <c r="G11" s="305"/>
      <c r="H11" s="305"/>
      <c r="I11" s="305"/>
      <c r="J11" s="305"/>
      <c r="K11" s="305"/>
      <c r="L11" s="305"/>
      <c r="M11" s="116"/>
      <c r="N11" s="116"/>
      <c r="O11" s="116"/>
      <c r="P11" s="116"/>
      <c r="Q11" s="116"/>
      <c r="R11" s="116"/>
    </row>
    <row r="12" spans="1:18" ht="44.4" customHeight="1" x14ac:dyDescent="0.3">
      <c r="A12" s="90" t="s">
        <v>48</v>
      </c>
      <c r="B12" s="90" t="s">
        <v>79</v>
      </c>
      <c r="C12" s="238" t="s">
        <v>1</v>
      </c>
      <c r="D12" s="238" t="s">
        <v>15</v>
      </c>
      <c r="E12" s="91" t="s">
        <v>16</v>
      </c>
      <c r="F12" s="90" t="s">
        <v>4</v>
      </c>
      <c r="G12" s="90" t="s">
        <v>17</v>
      </c>
      <c r="H12" s="93" t="s">
        <v>18</v>
      </c>
      <c r="I12" s="92" t="s">
        <v>19</v>
      </c>
      <c r="J12" s="92" t="s">
        <v>7</v>
      </c>
      <c r="K12" s="92" t="s">
        <v>41</v>
      </c>
      <c r="L12" s="92" t="s">
        <v>21</v>
      </c>
      <c r="M12" s="92" t="s">
        <v>20</v>
      </c>
      <c r="N12" s="92" t="s">
        <v>50</v>
      </c>
      <c r="O12" s="92" t="s">
        <v>42</v>
      </c>
      <c r="P12" s="92" t="s">
        <v>49</v>
      </c>
      <c r="Q12" s="92" t="s">
        <v>186</v>
      </c>
      <c r="R12" s="48" t="s">
        <v>22</v>
      </c>
    </row>
    <row r="13" spans="1:18" ht="26.4" customHeight="1" x14ac:dyDescent="0.3">
      <c r="A13" s="90"/>
      <c r="B13" s="90"/>
      <c r="C13" s="238"/>
      <c r="D13" s="238"/>
      <c r="E13" s="91"/>
      <c r="F13" s="90"/>
      <c r="G13" s="90"/>
      <c r="H13" s="93"/>
      <c r="I13" s="92"/>
      <c r="J13" s="92"/>
      <c r="K13" s="92"/>
      <c r="L13" s="92"/>
      <c r="M13" s="92"/>
      <c r="N13" s="92"/>
      <c r="O13" s="92"/>
      <c r="P13" s="92"/>
      <c r="Q13" s="255">
        <v>1523750</v>
      </c>
      <c r="R13" s="48"/>
    </row>
    <row r="14" spans="1:18" ht="19.05" customHeight="1" x14ac:dyDescent="0.3">
      <c r="A14" s="99" t="s">
        <v>131</v>
      </c>
      <c r="B14" s="99" t="s">
        <v>132</v>
      </c>
      <c r="C14" s="191">
        <v>45036</v>
      </c>
      <c r="D14" s="102">
        <v>45075</v>
      </c>
      <c r="E14" s="102">
        <v>45226</v>
      </c>
      <c r="F14" s="99" t="s">
        <v>102</v>
      </c>
      <c r="G14" s="99" t="s">
        <v>133</v>
      </c>
      <c r="H14" s="99" t="s">
        <v>134</v>
      </c>
      <c r="I14" s="103" t="s">
        <v>135</v>
      </c>
      <c r="J14" s="103">
        <v>2500</v>
      </c>
      <c r="K14" s="192">
        <v>0</v>
      </c>
      <c r="L14" s="198">
        <v>0</v>
      </c>
      <c r="M14" s="198">
        <v>0</v>
      </c>
      <c r="N14" s="198">
        <v>0</v>
      </c>
      <c r="O14" s="198">
        <v>0</v>
      </c>
      <c r="P14" s="103">
        <v>30461.25</v>
      </c>
      <c r="Q14" s="198">
        <f>+Q13-P14</f>
        <v>1493288.75</v>
      </c>
      <c r="R14" s="48"/>
    </row>
    <row r="15" spans="1:18" ht="19.05" customHeight="1" x14ac:dyDescent="0.3">
      <c r="A15" s="232" t="s">
        <v>100</v>
      </c>
      <c r="B15" s="232" t="s">
        <v>101</v>
      </c>
      <c r="C15" s="254">
        <v>45140</v>
      </c>
      <c r="D15" s="254">
        <v>45163</v>
      </c>
      <c r="E15" s="233">
        <v>45163</v>
      </c>
      <c r="F15" s="232" t="s">
        <v>102</v>
      </c>
      <c r="G15" s="232" t="s">
        <v>103</v>
      </c>
      <c r="H15" s="232" t="s">
        <v>104</v>
      </c>
      <c r="I15" s="198">
        <v>27799</v>
      </c>
      <c r="J15" s="198">
        <v>2500</v>
      </c>
      <c r="K15" s="199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25299</v>
      </c>
      <c r="Q15" s="198">
        <f t="shared" ref="Q15:Q24" si="0">+Q14-P15</f>
        <v>1467989.75</v>
      </c>
      <c r="R15" s="48"/>
    </row>
    <row r="16" spans="1:18" ht="19.05" customHeight="1" x14ac:dyDescent="0.3">
      <c r="A16" s="195" t="s">
        <v>116</v>
      </c>
      <c r="B16" s="195" t="s">
        <v>117</v>
      </c>
      <c r="C16" s="254">
        <v>45188</v>
      </c>
      <c r="D16" s="254">
        <v>45191</v>
      </c>
      <c r="E16" s="256">
        <v>45302</v>
      </c>
      <c r="F16" s="195" t="s">
        <v>148</v>
      </c>
      <c r="G16" s="195" t="s">
        <v>118</v>
      </c>
      <c r="H16" s="195" t="s">
        <v>104</v>
      </c>
      <c r="I16" s="198">
        <v>0</v>
      </c>
      <c r="J16" s="198">
        <v>0</v>
      </c>
      <c r="K16" s="199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f t="shared" si="0"/>
        <v>1467989.75</v>
      </c>
      <c r="R16" s="79"/>
    </row>
    <row r="17" spans="1:18" ht="19.05" customHeight="1" x14ac:dyDescent="0.3">
      <c r="A17" s="99" t="s">
        <v>149</v>
      </c>
      <c r="B17" s="99" t="s">
        <v>150</v>
      </c>
      <c r="C17" s="240">
        <v>45279</v>
      </c>
      <c r="D17" s="240">
        <v>44941</v>
      </c>
      <c r="E17" s="234">
        <v>45428</v>
      </c>
      <c r="F17" s="200" t="s">
        <v>102</v>
      </c>
      <c r="G17" s="200" t="s">
        <v>151</v>
      </c>
      <c r="H17" s="99" t="s">
        <v>152</v>
      </c>
      <c r="I17" s="103">
        <v>60009</v>
      </c>
      <c r="J17" s="103">
        <v>60009</v>
      </c>
      <c r="K17" s="192">
        <v>0</v>
      </c>
      <c r="L17" s="103">
        <v>0</v>
      </c>
      <c r="M17" s="103">
        <v>0</v>
      </c>
      <c r="N17" s="103">
        <v>0</v>
      </c>
      <c r="O17" s="198">
        <v>0</v>
      </c>
      <c r="P17" s="103">
        <v>0</v>
      </c>
      <c r="Q17" s="198">
        <f t="shared" si="0"/>
        <v>1467989.75</v>
      </c>
      <c r="R17" s="79"/>
    </row>
    <row r="18" spans="1:18" ht="19.05" customHeight="1" x14ac:dyDescent="0.3">
      <c r="A18" s="193" t="s">
        <v>153</v>
      </c>
      <c r="B18" s="193" t="s">
        <v>154</v>
      </c>
      <c r="C18" s="240">
        <v>45315</v>
      </c>
      <c r="D18" s="240">
        <v>45315</v>
      </c>
      <c r="E18" s="235">
        <v>45978</v>
      </c>
      <c r="F18" s="193" t="s">
        <v>148</v>
      </c>
      <c r="G18" s="193" t="s">
        <v>155</v>
      </c>
      <c r="H18" s="193" t="s">
        <v>156</v>
      </c>
      <c r="I18" s="103">
        <v>0</v>
      </c>
      <c r="J18" s="103">
        <v>0</v>
      </c>
      <c r="K18" s="192">
        <v>0</v>
      </c>
      <c r="L18" s="103">
        <v>0</v>
      </c>
      <c r="M18" s="103">
        <v>0</v>
      </c>
      <c r="N18" s="103">
        <v>0</v>
      </c>
      <c r="O18" s="103">
        <v>0</v>
      </c>
      <c r="P18" s="103">
        <v>0</v>
      </c>
      <c r="Q18" s="198">
        <f t="shared" si="0"/>
        <v>1467989.75</v>
      </c>
      <c r="R18" s="79"/>
    </row>
    <row r="19" spans="1:18" ht="19.05" customHeight="1" x14ac:dyDescent="0.3">
      <c r="A19" s="99" t="s">
        <v>158</v>
      </c>
      <c r="B19" s="99" t="s">
        <v>159</v>
      </c>
      <c r="C19" s="240">
        <v>45299</v>
      </c>
      <c r="D19" s="240">
        <v>45315</v>
      </c>
      <c r="E19" s="236">
        <v>45357</v>
      </c>
      <c r="F19" s="99" t="s">
        <v>102</v>
      </c>
      <c r="G19" s="99" t="s">
        <v>198</v>
      </c>
      <c r="H19" s="99" t="s">
        <v>156</v>
      </c>
      <c r="I19" s="103">
        <v>8847.99</v>
      </c>
      <c r="J19" s="103">
        <v>2500</v>
      </c>
      <c r="K19" s="192">
        <v>0</v>
      </c>
      <c r="L19" s="103">
        <v>0</v>
      </c>
      <c r="M19" s="103">
        <v>0</v>
      </c>
      <c r="N19" s="103">
        <v>0</v>
      </c>
      <c r="O19" s="103">
        <v>0</v>
      </c>
      <c r="P19" s="103">
        <v>6347.99</v>
      </c>
      <c r="Q19" s="198">
        <f t="shared" si="0"/>
        <v>1461641.76</v>
      </c>
      <c r="R19" s="79"/>
    </row>
    <row r="20" spans="1:18" ht="19.05" customHeight="1" x14ac:dyDescent="0.3">
      <c r="A20" s="99" t="s">
        <v>162</v>
      </c>
      <c r="B20" s="99" t="s">
        <v>160</v>
      </c>
      <c r="C20" s="240">
        <v>45317</v>
      </c>
      <c r="D20" s="240">
        <v>45317</v>
      </c>
      <c r="E20" s="236">
        <v>45978</v>
      </c>
      <c r="F20" s="99" t="s">
        <v>148</v>
      </c>
      <c r="G20" s="99" t="s">
        <v>161</v>
      </c>
      <c r="H20" s="99" t="s">
        <v>134</v>
      </c>
      <c r="I20" s="103">
        <v>0</v>
      </c>
      <c r="J20" s="103">
        <v>0</v>
      </c>
      <c r="K20" s="192">
        <v>0</v>
      </c>
      <c r="L20" s="103">
        <v>0</v>
      </c>
      <c r="M20" s="103">
        <v>0</v>
      </c>
      <c r="N20" s="103">
        <v>0</v>
      </c>
      <c r="O20" s="103">
        <v>0</v>
      </c>
      <c r="P20" s="103">
        <v>0</v>
      </c>
      <c r="Q20" s="198">
        <f t="shared" si="0"/>
        <v>1461641.76</v>
      </c>
      <c r="R20" s="79"/>
    </row>
    <row r="21" spans="1:18" ht="19.05" customHeight="1" x14ac:dyDescent="0.3">
      <c r="A21" s="195" t="s">
        <v>172</v>
      </c>
      <c r="B21" s="195" t="s">
        <v>173</v>
      </c>
      <c r="C21" s="240">
        <v>45339</v>
      </c>
      <c r="D21" s="240">
        <v>45345</v>
      </c>
      <c r="E21" s="237">
        <v>45978</v>
      </c>
      <c r="F21" s="195" t="s">
        <v>148</v>
      </c>
      <c r="G21" s="197" t="s">
        <v>174</v>
      </c>
      <c r="H21" s="198" t="s">
        <v>134</v>
      </c>
      <c r="I21" s="198">
        <v>0</v>
      </c>
      <c r="J21" s="198">
        <v>0</v>
      </c>
      <c r="K21" s="199">
        <v>0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8">
        <f t="shared" si="0"/>
        <v>1461641.76</v>
      </c>
      <c r="R21" s="79"/>
    </row>
    <row r="22" spans="1:18" ht="19.05" customHeight="1" x14ac:dyDescent="0.3">
      <c r="A22" s="195" t="s">
        <v>175</v>
      </c>
      <c r="B22" s="195" t="s">
        <v>176</v>
      </c>
      <c r="C22" s="239"/>
      <c r="D22" s="239">
        <v>45345</v>
      </c>
      <c r="E22" s="196">
        <v>45978</v>
      </c>
      <c r="F22" s="195" t="s">
        <v>102</v>
      </c>
      <c r="G22" s="197" t="s">
        <v>177</v>
      </c>
      <c r="H22" s="198" t="s">
        <v>134</v>
      </c>
      <c r="I22" s="198">
        <v>37060.75</v>
      </c>
      <c r="J22" s="198">
        <v>2500</v>
      </c>
      <c r="K22" s="199">
        <v>0</v>
      </c>
      <c r="L22" s="198">
        <v>0</v>
      </c>
      <c r="M22" s="198">
        <v>0</v>
      </c>
      <c r="N22" s="198">
        <v>0</v>
      </c>
      <c r="O22" s="198">
        <v>0</v>
      </c>
      <c r="P22" s="198">
        <v>34560.75</v>
      </c>
      <c r="Q22" s="198">
        <f t="shared" si="0"/>
        <v>1427081.01</v>
      </c>
      <c r="R22" s="79"/>
    </row>
    <row r="23" spans="1:18" ht="19.05" customHeight="1" x14ac:dyDescent="0.3">
      <c r="A23" s="99" t="s">
        <v>187</v>
      </c>
      <c r="B23" s="99" t="s">
        <v>189</v>
      </c>
      <c r="C23" s="191">
        <v>45407</v>
      </c>
      <c r="D23" s="102">
        <v>45327</v>
      </c>
      <c r="E23" s="102">
        <v>45574</v>
      </c>
      <c r="F23" s="195" t="s">
        <v>102</v>
      </c>
      <c r="G23" s="99" t="s">
        <v>191</v>
      </c>
      <c r="H23" s="99" t="s">
        <v>134</v>
      </c>
      <c r="I23" s="103">
        <v>38222.370000000003</v>
      </c>
      <c r="J23" s="103">
        <v>38222.370000000003</v>
      </c>
      <c r="K23" s="199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98">
        <f t="shared" si="0"/>
        <v>1427081.01</v>
      </c>
      <c r="R23" s="79"/>
    </row>
    <row r="24" spans="1:18" ht="19.05" customHeight="1" x14ac:dyDescent="0.3">
      <c r="A24" s="99" t="s">
        <v>188</v>
      </c>
      <c r="B24" s="99" t="s">
        <v>190</v>
      </c>
      <c r="C24" s="191">
        <v>45407</v>
      </c>
      <c r="D24" s="102">
        <v>45327</v>
      </c>
      <c r="E24" s="102">
        <v>45621</v>
      </c>
      <c r="F24" s="195" t="s">
        <v>102</v>
      </c>
      <c r="G24" s="99" t="s">
        <v>192</v>
      </c>
      <c r="H24" s="99" t="s">
        <v>193</v>
      </c>
      <c r="I24" s="103">
        <v>21234.65</v>
      </c>
      <c r="J24" s="103">
        <v>21234.65</v>
      </c>
      <c r="K24" s="199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98">
        <f t="shared" si="0"/>
        <v>1427081.01</v>
      </c>
      <c r="R24" s="79"/>
    </row>
    <row r="25" spans="1:18" ht="19.05" customHeight="1" x14ac:dyDescent="0.3">
      <c r="A25" s="99"/>
      <c r="B25" s="99"/>
      <c r="C25" s="191"/>
      <c r="D25" s="102"/>
      <c r="E25" s="102"/>
      <c r="F25" s="99"/>
      <c r="G25" s="99"/>
      <c r="H25" s="99"/>
      <c r="I25" s="103"/>
      <c r="J25" s="103"/>
      <c r="K25" s="192"/>
      <c r="L25" s="103"/>
      <c r="M25" s="103"/>
      <c r="N25" s="103"/>
      <c r="O25" s="103"/>
      <c r="P25" s="103"/>
      <c r="Q25" s="198"/>
      <c r="R25" s="79"/>
    </row>
    <row r="26" spans="1:18" ht="19.05" customHeight="1" x14ac:dyDescent="0.3">
      <c r="A26" s="99"/>
      <c r="B26" s="99"/>
      <c r="C26" s="191"/>
      <c r="D26" s="102"/>
      <c r="E26" s="102"/>
      <c r="F26" s="99"/>
      <c r="G26" s="99"/>
      <c r="H26" s="99"/>
      <c r="I26" s="103"/>
      <c r="J26" s="103"/>
      <c r="K26" s="192"/>
      <c r="L26" s="103"/>
      <c r="M26" s="103"/>
      <c r="N26" s="103"/>
      <c r="O26" s="103"/>
      <c r="P26" s="103"/>
      <c r="Q26" s="198"/>
      <c r="R26" s="79"/>
    </row>
    <row r="27" spans="1:18" ht="19.05" customHeight="1" x14ac:dyDescent="0.3">
      <c r="A27" s="99"/>
      <c r="B27" s="99"/>
      <c r="C27" s="191"/>
      <c r="D27" s="102"/>
      <c r="E27" s="102"/>
      <c r="F27" s="99"/>
      <c r="G27" s="99"/>
      <c r="H27" s="99"/>
      <c r="I27" s="103"/>
      <c r="J27" s="103"/>
      <c r="K27" s="192"/>
      <c r="L27" s="103"/>
      <c r="M27" s="103"/>
      <c r="N27" s="103"/>
      <c r="O27" s="103"/>
      <c r="P27" s="103"/>
      <c r="Q27" s="198"/>
      <c r="R27" s="79"/>
    </row>
    <row r="28" spans="1:18" ht="16.05" x14ac:dyDescent="0.3">
      <c r="A28" s="99"/>
      <c r="B28" s="99"/>
      <c r="C28" s="191"/>
      <c r="D28" s="102"/>
      <c r="E28" s="102"/>
      <c r="F28" s="99"/>
      <c r="G28" s="99"/>
      <c r="H28" s="99"/>
      <c r="I28" s="103"/>
      <c r="J28" s="103"/>
      <c r="K28" s="192"/>
      <c r="L28" s="103"/>
      <c r="M28" s="103"/>
      <c r="N28" s="103"/>
      <c r="O28" s="103"/>
      <c r="P28" s="103"/>
      <c r="Q28" s="198"/>
      <c r="R28" s="35"/>
    </row>
    <row r="29" spans="1:18" x14ac:dyDescent="0.3">
      <c r="A29" s="99"/>
      <c r="B29" s="99"/>
      <c r="C29" s="191"/>
      <c r="D29" s="102"/>
      <c r="E29" s="102"/>
      <c r="F29" s="99"/>
      <c r="G29" s="99"/>
      <c r="H29" s="99"/>
      <c r="I29" s="103"/>
      <c r="J29" s="103"/>
      <c r="K29" s="192"/>
      <c r="L29" s="103"/>
      <c r="M29" s="103"/>
      <c r="N29" s="103"/>
      <c r="O29" s="103"/>
      <c r="P29" s="103"/>
      <c r="Q29" s="198"/>
    </row>
    <row r="30" spans="1:18" x14ac:dyDescent="0.3">
      <c r="A30" s="99"/>
      <c r="B30" s="99"/>
      <c r="C30" s="191"/>
      <c r="D30" s="102"/>
      <c r="E30" s="102"/>
      <c r="F30" s="99"/>
      <c r="G30" s="99"/>
      <c r="H30" s="99"/>
      <c r="I30" s="103"/>
      <c r="J30" s="103"/>
      <c r="K30" s="192"/>
      <c r="L30" s="103"/>
      <c r="M30" s="103"/>
      <c r="N30" s="103"/>
      <c r="O30" s="103"/>
      <c r="P30" s="103"/>
      <c r="Q30" s="103"/>
    </row>
    <row r="31" spans="1:18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</row>
  </sheetData>
  <mergeCells count="6">
    <mergeCell ref="A7:R7"/>
    <mergeCell ref="A8:R8"/>
    <mergeCell ref="A9:R9"/>
    <mergeCell ref="A10:R10"/>
    <mergeCell ref="D11:L11"/>
    <mergeCell ref="A11:C11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F573-0D91-4979-A014-97155D915A1E}">
  <dimension ref="A1:M10"/>
  <sheetViews>
    <sheetView workbookViewId="0">
      <selection activeCell="G4" sqref="G4"/>
    </sheetView>
  </sheetViews>
  <sheetFormatPr defaultRowHeight="14.4" x14ac:dyDescent="0.3"/>
  <cols>
    <col min="1" max="1" width="22.88671875" customWidth="1"/>
    <col min="2" max="2" width="13.33203125" customWidth="1"/>
    <col min="5" max="5" width="9.109375" customWidth="1"/>
    <col min="6" max="6" width="14.88671875" customWidth="1"/>
    <col min="7" max="7" width="32.88671875" customWidth="1"/>
    <col min="8" max="13" width="12.6640625" customWidth="1"/>
  </cols>
  <sheetData>
    <row r="1" spans="1:13" ht="18" x14ac:dyDescent="0.3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18" x14ac:dyDescent="0.35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18" x14ac:dyDescent="0.35">
      <c r="A3" s="298" t="s">
        <v>75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 ht="18" x14ac:dyDescent="0.35">
      <c r="A4" s="81"/>
      <c r="B4" s="81"/>
      <c r="C4" s="82"/>
      <c r="D4" s="82"/>
      <c r="E4" s="162"/>
      <c r="F4" s="162"/>
      <c r="G4" s="162" t="s">
        <v>72</v>
      </c>
      <c r="H4" s="162"/>
      <c r="I4" s="83"/>
      <c r="J4" s="83"/>
      <c r="K4" s="83"/>
      <c r="L4" s="83"/>
      <c r="M4" s="83"/>
    </row>
    <row r="5" spans="1:13" ht="18" x14ac:dyDescent="0.3">
      <c r="A5" s="24"/>
      <c r="B5" s="24"/>
      <c r="C5" s="25"/>
      <c r="D5" s="25"/>
      <c r="E5" s="25"/>
      <c r="F5" s="24"/>
      <c r="G5" s="45"/>
      <c r="H5" s="29"/>
      <c r="I5" s="29"/>
      <c r="J5" s="29"/>
      <c r="K5" s="30"/>
      <c r="L5" s="30"/>
      <c r="M5" s="31"/>
    </row>
    <row r="6" spans="1:13" ht="18" x14ac:dyDescent="0.3">
      <c r="A6" s="24"/>
      <c r="B6" s="24"/>
      <c r="C6" s="25"/>
      <c r="D6" s="25"/>
      <c r="E6" s="25"/>
      <c r="F6" s="24"/>
      <c r="G6" s="45"/>
      <c r="H6" s="29"/>
      <c r="I6" s="29"/>
      <c r="J6" s="29"/>
      <c r="K6" s="30"/>
      <c r="L6" s="30"/>
      <c r="M6" s="31"/>
    </row>
    <row r="7" spans="1:13" ht="41.4" x14ac:dyDescent="0.3">
      <c r="A7" s="109" t="s">
        <v>37</v>
      </c>
      <c r="B7" s="109" t="s">
        <v>38</v>
      </c>
      <c r="C7" s="109" t="s">
        <v>43</v>
      </c>
      <c r="D7" s="109" t="s">
        <v>2</v>
      </c>
      <c r="E7" s="109" t="s">
        <v>3</v>
      </c>
      <c r="F7" s="109" t="s">
        <v>40</v>
      </c>
      <c r="G7" s="110" t="s">
        <v>5</v>
      </c>
      <c r="H7" s="107" t="s">
        <v>6</v>
      </c>
      <c r="I7" s="107" t="s">
        <v>7</v>
      </c>
      <c r="J7" s="107" t="s">
        <v>8</v>
      </c>
      <c r="K7" s="107" t="s">
        <v>9</v>
      </c>
      <c r="L7" s="107" t="s">
        <v>11</v>
      </c>
      <c r="M7" s="107" t="s">
        <v>25</v>
      </c>
    </row>
    <row r="8" spans="1:13" ht="27.6" x14ac:dyDescent="0.3">
      <c r="A8" s="99"/>
      <c r="B8" s="99" t="s">
        <v>81</v>
      </c>
      <c r="C8" s="111"/>
      <c r="D8" s="111"/>
      <c r="E8" s="108"/>
      <c r="F8" s="99"/>
      <c r="G8" s="102"/>
      <c r="H8" s="103"/>
      <c r="I8" s="103"/>
      <c r="J8" s="103"/>
      <c r="K8" s="103"/>
      <c r="L8" s="103"/>
      <c r="M8" s="103"/>
    </row>
    <row r="9" spans="1:13" x14ac:dyDescent="0.3">
      <c r="A9" s="99"/>
      <c r="B9" s="99"/>
      <c r="C9" s="111"/>
      <c r="D9" s="111"/>
      <c r="E9" s="99"/>
      <c r="F9" s="99"/>
      <c r="G9" s="102"/>
      <c r="H9" s="103"/>
      <c r="I9" s="103"/>
      <c r="J9" s="103"/>
      <c r="K9" s="103"/>
      <c r="L9" s="103"/>
      <c r="M9" s="103"/>
    </row>
    <row r="10" spans="1:13" x14ac:dyDescent="0.3">
      <c r="A10" s="99"/>
      <c r="B10" s="99"/>
      <c r="C10" s="119"/>
      <c r="D10" s="99"/>
      <c r="E10" s="99"/>
      <c r="F10" s="99"/>
      <c r="G10" s="102"/>
      <c r="H10" s="104">
        <f>SUM(H8:H9)</f>
        <v>0</v>
      </c>
      <c r="I10" s="104">
        <f>SUM(I8:I9)</f>
        <v>0</v>
      </c>
      <c r="J10" s="104">
        <f>SUM(J8:J9)</f>
        <v>0</v>
      </c>
      <c r="K10" s="104">
        <f>SUM(K8:K9)</f>
        <v>0</v>
      </c>
      <c r="L10" s="104"/>
      <c r="M10" s="103"/>
    </row>
  </sheetData>
  <mergeCells count="3">
    <mergeCell ref="A1:M1"/>
    <mergeCell ref="A2:M2"/>
    <mergeCell ref="A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3"/>
  <sheetViews>
    <sheetView topLeftCell="E1" zoomScale="99" zoomScaleNormal="99" workbookViewId="0">
      <selection activeCell="E7" sqref="A7:N10"/>
    </sheetView>
  </sheetViews>
  <sheetFormatPr defaultRowHeight="14.4" x14ac:dyDescent="0.3"/>
  <cols>
    <col min="1" max="1" width="22.5546875" customWidth="1"/>
    <col min="2" max="2" width="15.5546875" customWidth="1"/>
    <col min="3" max="3" width="12.44140625" customWidth="1"/>
    <col min="4" max="4" width="13.6640625" customWidth="1"/>
    <col min="5" max="5" width="13.44140625" customWidth="1"/>
    <col min="6" max="6" width="13.6640625" customWidth="1"/>
    <col min="7" max="7" width="35.5546875" customWidth="1"/>
    <col min="8" max="8" width="20.5546875" customWidth="1"/>
    <col min="9" max="9" width="19" customWidth="1"/>
    <col min="10" max="10" width="15.5546875" customWidth="1"/>
    <col min="11" max="11" width="18" customWidth="1"/>
    <col min="12" max="12" width="12.88671875" customWidth="1"/>
    <col min="13" max="13" width="12.6640625" bestFit="1" customWidth="1"/>
    <col min="14" max="14" width="12.88671875" customWidth="1"/>
  </cols>
  <sheetData>
    <row r="1" spans="1:15" ht="18" x14ac:dyDescent="0.3">
      <c r="A1" s="24"/>
      <c r="B1" s="24"/>
      <c r="C1" s="25"/>
      <c r="D1" s="25"/>
      <c r="E1" s="25"/>
      <c r="F1" s="24"/>
      <c r="G1" s="45"/>
      <c r="H1" s="29"/>
      <c r="I1" s="29"/>
      <c r="J1" s="29"/>
      <c r="K1" s="30"/>
      <c r="L1" s="31"/>
      <c r="M1" s="30"/>
      <c r="N1" s="31"/>
    </row>
    <row r="2" spans="1:15" ht="18" x14ac:dyDescent="0.3">
      <c r="A2" s="24"/>
      <c r="B2" s="24"/>
      <c r="C2" s="25"/>
      <c r="D2" s="25"/>
      <c r="E2" s="25"/>
      <c r="F2" s="24"/>
      <c r="G2" s="45"/>
      <c r="H2" s="29"/>
      <c r="I2" s="29"/>
      <c r="J2" s="29"/>
      <c r="K2" s="30"/>
      <c r="L2" s="31"/>
      <c r="M2" s="30"/>
      <c r="N2" s="31"/>
    </row>
    <row r="3" spans="1:15" ht="18" x14ac:dyDescent="0.3">
      <c r="A3" s="24"/>
      <c r="B3" s="24"/>
      <c r="C3" s="25"/>
      <c r="D3" s="25"/>
      <c r="E3" s="25"/>
      <c r="F3" s="24"/>
      <c r="G3" s="45"/>
      <c r="H3" s="29"/>
      <c r="I3" s="29"/>
      <c r="J3" s="29"/>
      <c r="K3" s="30"/>
      <c r="L3" s="31"/>
      <c r="M3" s="30"/>
      <c r="N3" s="31"/>
    </row>
    <row r="4" spans="1:15" ht="18" x14ac:dyDescent="0.3">
      <c r="A4" s="24"/>
      <c r="B4" s="24"/>
      <c r="C4" s="25"/>
      <c r="D4" s="25"/>
      <c r="E4" s="25"/>
      <c r="F4" s="24"/>
      <c r="G4" s="45"/>
      <c r="H4" s="29"/>
      <c r="I4" s="29"/>
      <c r="J4" s="29"/>
      <c r="K4" s="30"/>
      <c r="L4" s="31"/>
      <c r="M4" s="30"/>
      <c r="N4" s="31"/>
    </row>
    <row r="5" spans="1:15" ht="18" x14ac:dyDescent="0.3">
      <c r="A5" s="24"/>
      <c r="B5" s="24"/>
      <c r="C5" s="25"/>
      <c r="D5" s="25"/>
      <c r="E5" s="25"/>
      <c r="F5" s="24"/>
      <c r="G5" s="45"/>
      <c r="H5" s="29"/>
      <c r="I5" s="29"/>
      <c r="J5" s="29"/>
      <c r="K5" s="30"/>
      <c r="L5" s="31"/>
      <c r="M5" s="30"/>
      <c r="N5" s="31"/>
    </row>
    <row r="6" spans="1:15" ht="18" x14ac:dyDescent="0.3">
      <c r="A6" s="24"/>
      <c r="B6" s="24"/>
      <c r="C6" s="25"/>
      <c r="D6" s="25"/>
      <c r="E6" s="25"/>
      <c r="F6" s="24"/>
      <c r="G6" s="45"/>
      <c r="H6" s="29"/>
      <c r="I6" s="29"/>
      <c r="J6" s="29"/>
      <c r="K6" s="30"/>
      <c r="L6" s="31"/>
      <c r="M6" s="30"/>
      <c r="N6" s="31"/>
    </row>
    <row r="7" spans="1:15" ht="18" x14ac:dyDescent="0.3">
      <c r="A7" s="19"/>
      <c r="B7" s="19"/>
      <c r="C7" s="20"/>
      <c r="D7" s="20"/>
      <c r="E7" s="20"/>
      <c r="F7" s="19"/>
      <c r="G7" s="19"/>
      <c r="H7" s="23"/>
      <c r="I7" s="23"/>
      <c r="J7" s="23"/>
      <c r="K7" s="23"/>
      <c r="L7" s="23"/>
      <c r="M7" s="23"/>
      <c r="N7" s="23"/>
    </row>
    <row r="8" spans="1:15" ht="18" x14ac:dyDescent="0.35">
      <c r="A8" s="298" t="s">
        <v>0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</row>
    <row r="9" spans="1:15" ht="18" x14ac:dyDescent="0.35">
      <c r="A9" s="298" t="s">
        <v>82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</row>
    <row r="10" spans="1:15" ht="18" x14ac:dyDescent="0.35">
      <c r="A10" s="298" t="s">
        <v>75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</row>
    <row r="11" spans="1:15" ht="18" x14ac:dyDescent="0.35">
      <c r="A11" s="81"/>
      <c r="B11" s="81"/>
      <c r="C11" s="82"/>
      <c r="D11" s="82"/>
      <c r="E11" s="82"/>
      <c r="F11" s="81"/>
      <c r="G11" s="141" t="s">
        <v>66</v>
      </c>
      <c r="H11" s="83"/>
      <c r="I11" s="83"/>
      <c r="J11" s="83"/>
      <c r="K11" s="83"/>
      <c r="L11" s="83"/>
      <c r="M11" s="83"/>
      <c r="N11" s="83"/>
    </row>
    <row r="12" spans="1:15" ht="18" x14ac:dyDescent="0.3">
      <c r="A12" s="24"/>
      <c r="B12" s="24"/>
      <c r="C12" s="25"/>
      <c r="D12" s="25"/>
      <c r="E12" s="25"/>
      <c r="F12" s="24"/>
      <c r="G12" s="142" t="s">
        <v>53</v>
      </c>
      <c r="H12" s="29"/>
      <c r="I12" s="29"/>
      <c r="J12" s="29"/>
      <c r="K12" s="30"/>
      <c r="L12" s="31"/>
      <c r="M12" s="30"/>
      <c r="N12" s="31"/>
    </row>
    <row r="13" spans="1:15" ht="18" x14ac:dyDescent="0.3">
      <c r="A13" s="24"/>
      <c r="B13" s="24"/>
      <c r="C13" s="25"/>
      <c r="D13" s="25"/>
      <c r="E13" s="25"/>
      <c r="F13" s="24"/>
      <c r="G13" s="45"/>
      <c r="H13" s="29"/>
      <c r="I13" s="29"/>
      <c r="J13" s="29"/>
      <c r="K13" s="30"/>
      <c r="L13" s="31"/>
      <c r="M13" s="30"/>
      <c r="N13" s="31"/>
    </row>
    <row r="14" spans="1:15" s="34" customFormat="1" ht="28.8" x14ac:dyDescent="0.3">
      <c r="A14" s="46" t="s">
        <v>37</v>
      </c>
      <c r="B14" s="91" t="s">
        <v>38</v>
      </c>
      <c r="C14" s="91" t="s">
        <v>43</v>
      </c>
      <c r="D14" s="91" t="s">
        <v>2</v>
      </c>
      <c r="E14" s="91" t="s">
        <v>3</v>
      </c>
      <c r="F14" s="91" t="s">
        <v>40</v>
      </c>
      <c r="G14" s="94" t="s">
        <v>5</v>
      </c>
      <c r="H14" s="92" t="s">
        <v>6</v>
      </c>
      <c r="I14" s="92" t="s">
        <v>7</v>
      </c>
      <c r="J14" s="92" t="s">
        <v>8</v>
      </c>
      <c r="K14" s="92" t="s">
        <v>9</v>
      </c>
      <c r="L14" s="92" t="s">
        <v>24</v>
      </c>
      <c r="M14" s="92" t="s">
        <v>11</v>
      </c>
      <c r="N14" s="92" t="s">
        <v>44</v>
      </c>
    </row>
    <row r="15" spans="1:15" x14ac:dyDescent="0.3">
      <c r="A15" s="257" t="s">
        <v>141</v>
      </c>
      <c r="B15" s="257" t="s">
        <v>92</v>
      </c>
      <c r="C15" s="258">
        <v>45103</v>
      </c>
      <c r="D15" s="258">
        <v>45131</v>
      </c>
      <c r="E15" s="259">
        <v>45173</v>
      </c>
      <c r="F15" s="257" t="s">
        <v>105</v>
      </c>
      <c r="G15" s="260" t="s">
        <v>93</v>
      </c>
      <c r="H15" s="252">
        <v>4830</v>
      </c>
      <c r="I15" s="252">
        <v>4830</v>
      </c>
      <c r="J15" s="252">
        <v>0</v>
      </c>
      <c r="K15" s="252">
        <v>0</v>
      </c>
      <c r="L15" s="252">
        <v>0</v>
      </c>
      <c r="M15" s="252">
        <v>0</v>
      </c>
      <c r="N15" s="252">
        <v>0</v>
      </c>
      <c r="O15" s="226"/>
    </row>
    <row r="16" spans="1:15" ht="27.6" x14ac:dyDescent="0.3">
      <c r="A16" s="257" t="s">
        <v>142</v>
      </c>
      <c r="B16" s="257" t="s">
        <v>143</v>
      </c>
      <c r="C16" s="258">
        <v>45173</v>
      </c>
      <c r="D16" s="258">
        <v>45258</v>
      </c>
      <c r="E16" s="259">
        <v>45264</v>
      </c>
      <c r="F16" s="257" t="s">
        <v>105</v>
      </c>
      <c r="G16" s="260" t="s">
        <v>144</v>
      </c>
      <c r="H16" s="252">
        <v>575</v>
      </c>
      <c r="I16" s="252">
        <v>575</v>
      </c>
      <c r="J16" s="252">
        <v>0</v>
      </c>
      <c r="K16" s="252">
        <v>0</v>
      </c>
      <c r="L16" s="252">
        <v>0</v>
      </c>
      <c r="M16" s="252">
        <v>0</v>
      </c>
      <c r="N16" s="252">
        <v>0</v>
      </c>
    </row>
    <row r="17" spans="1:14" x14ac:dyDescent="0.3">
      <c r="A17" s="261"/>
      <c r="B17" s="261"/>
      <c r="C17" s="262"/>
      <c r="D17" s="262"/>
      <c r="E17" s="263"/>
      <c r="F17" s="261"/>
      <c r="G17" s="264"/>
      <c r="H17" s="146"/>
      <c r="I17" s="146"/>
      <c r="J17" s="146"/>
      <c r="K17" s="146"/>
      <c r="L17" s="146"/>
      <c r="M17" s="146"/>
      <c r="N17" s="146"/>
    </row>
    <row r="18" spans="1:14" x14ac:dyDescent="0.3">
      <c r="A18" s="151"/>
      <c r="B18" s="151"/>
      <c r="C18" s="152"/>
      <c r="D18" s="152"/>
      <c r="E18" s="153"/>
      <c r="F18" s="143"/>
      <c r="G18" s="154"/>
      <c r="H18" s="147"/>
      <c r="I18" s="147"/>
      <c r="J18" s="147"/>
      <c r="K18" s="147"/>
      <c r="L18" s="147"/>
      <c r="M18" s="147"/>
      <c r="N18" s="147"/>
    </row>
    <row r="19" spans="1:14" x14ac:dyDescent="0.3">
      <c r="A19" s="151"/>
      <c r="B19" s="151"/>
      <c r="C19" s="155"/>
      <c r="D19" s="156"/>
      <c r="E19" s="153"/>
      <c r="F19" s="143"/>
      <c r="G19" s="154"/>
      <c r="H19" s="147"/>
      <c r="I19" s="147"/>
      <c r="J19" s="147"/>
      <c r="K19" s="147"/>
      <c r="L19" s="147"/>
      <c r="M19" s="147"/>
      <c r="N19" s="147"/>
    </row>
    <row r="20" spans="1:14" x14ac:dyDescent="0.3">
      <c r="A20" s="151"/>
      <c r="B20" s="151"/>
      <c r="C20" s="157"/>
      <c r="D20" s="157"/>
      <c r="E20" s="153"/>
      <c r="F20" s="143"/>
      <c r="G20" s="154"/>
      <c r="H20" s="147"/>
      <c r="I20" s="147"/>
      <c r="J20" s="147"/>
      <c r="K20" s="147"/>
      <c r="L20" s="147"/>
      <c r="M20" s="147"/>
      <c r="N20" s="147"/>
    </row>
    <row r="21" spans="1:14" x14ac:dyDescent="0.3">
      <c r="A21" s="151"/>
      <c r="B21" s="151"/>
      <c r="C21" s="158"/>
      <c r="D21" s="158"/>
      <c r="E21" s="159"/>
      <c r="F21" s="143"/>
      <c r="G21" s="154"/>
      <c r="H21" s="147"/>
      <c r="I21" s="147"/>
      <c r="J21" s="147"/>
      <c r="K21" s="147"/>
      <c r="L21" s="147"/>
      <c r="M21" s="147"/>
      <c r="N21" s="147"/>
    </row>
    <row r="22" spans="1:14" x14ac:dyDescent="0.3">
      <c r="A22" s="151"/>
      <c r="B22" s="151"/>
      <c r="C22" s="160"/>
      <c r="D22" s="160"/>
      <c r="E22" s="158"/>
      <c r="F22" s="143"/>
      <c r="G22" s="154"/>
      <c r="H22" s="161">
        <f>SUM(H15:H21)</f>
        <v>5405</v>
      </c>
      <c r="I22" s="161">
        <f>SUM(I15:I21)</f>
        <v>5405</v>
      </c>
      <c r="J22" s="161">
        <f>SUM(J15:J21)</f>
        <v>0</v>
      </c>
      <c r="K22" s="161">
        <f>SUM(K15:K21)</f>
        <v>0</v>
      </c>
      <c r="L22" s="161">
        <f>SUM(L15:L21)</f>
        <v>0</v>
      </c>
      <c r="M22" s="161"/>
      <c r="N22" s="161"/>
    </row>
    <row r="23" spans="1:14" x14ac:dyDescent="0.3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</row>
  </sheetData>
  <mergeCells count="4">
    <mergeCell ref="A8:N8"/>
    <mergeCell ref="A9:N9"/>
    <mergeCell ref="A10:N10"/>
    <mergeCell ref="A23:N23"/>
  </mergeCells>
  <pageMargins left="0.7" right="0.7" top="0.75" bottom="0.75" header="0.3" footer="0.3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7"/>
  <sheetViews>
    <sheetView workbookViewId="0">
      <selection activeCell="A11" sqref="A11:M11"/>
    </sheetView>
  </sheetViews>
  <sheetFormatPr defaultRowHeight="14.4" x14ac:dyDescent="0.3"/>
  <cols>
    <col min="1" max="1" width="23.109375" customWidth="1"/>
    <col min="2" max="2" width="18.88671875" customWidth="1"/>
    <col min="3" max="3" width="9.6640625" customWidth="1"/>
    <col min="4" max="5" width="11.33203125" customWidth="1"/>
    <col min="6" max="6" width="12.33203125" customWidth="1"/>
    <col min="7" max="7" width="35.33203125" customWidth="1"/>
    <col min="8" max="8" width="12.44140625" customWidth="1"/>
    <col min="9" max="9" width="12.33203125" customWidth="1"/>
    <col min="10" max="10" width="12.88671875" customWidth="1"/>
    <col min="11" max="11" width="14.5546875" customWidth="1"/>
  </cols>
  <sheetData>
    <row r="1" spans="1:13" ht="18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8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8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8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8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8" x14ac:dyDescent="0.3">
      <c r="A6" s="19"/>
      <c r="B6" s="19"/>
      <c r="C6" s="20"/>
      <c r="D6" s="20"/>
      <c r="E6" s="20"/>
      <c r="F6" s="19"/>
      <c r="G6" s="19"/>
      <c r="H6" s="23"/>
      <c r="I6" s="23"/>
      <c r="J6" s="23"/>
      <c r="K6" s="23"/>
      <c r="L6" s="23"/>
      <c r="M6" s="23"/>
    </row>
    <row r="7" spans="1:13" ht="18" x14ac:dyDescent="0.35">
      <c r="A7" s="298" t="s">
        <v>0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</row>
    <row r="8" spans="1:13" ht="18" x14ac:dyDescent="0.35">
      <c r="A8" s="298" t="s">
        <v>83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</row>
    <row r="9" spans="1:13" ht="18" x14ac:dyDescent="0.35">
      <c r="A9" s="298" t="s">
        <v>222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</row>
    <row r="10" spans="1:13" ht="27.6" x14ac:dyDescent="0.3">
      <c r="A10" s="109" t="s">
        <v>37</v>
      </c>
      <c r="B10" s="109" t="s">
        <v>38</v>
      </c>
      <c r="C10" s="109" t="s">
        <v>43</v>
      </c>
      <c r="D10" s="109" t="s">
        <v>2</v>
      </c>
      <c r="E10" s="109" t="s">
        <v>3</v>
      </c>
      <c r="F10" s="109" t="s">
        <v>40</v>
      </c>
      <c r="G10" s="110" t="s">
        <v>5</v>
      </c>
      <c r="H10" s="107" t="s">
        <v>6</v>
      </c>
      <c r="I10" s="107" t="s">
        <v>7</v>
      </c>
      <c r="J10" s="107" t="s">
        <v>8</v>
      </c>
      <c r="K10" s="107" t="s">
        <v>9</v>
      </c>
      <c r="L10" s="107" t="s">
        <v>11</v>
      </c>
      <c r="M10" s="107" t="s">
        <v>25</v>
      </c>
    </row>
    <row r="11" spans="1:13" ht="33" customHeight="1" x14ac:dyDescent="0.3">
      <c r="A11" s="87"/>
      <c r="B11" s="87"/>
      <c r="C11" s="88"/>
      <c r="D11" s="89"/>
      <c r="E11" s="89"/>
      <c r="F11" s="87"/>
      <c r="G11" s="87"/>
      <c r="H11" s="284"/>
      <c r="I11" s="284"/>
      <c r="J11" s="284"/>
      <c r="K11" s="284"/>
      <c r="L11" s="284"/>
      <c r="M11" s="284"/>
    </row>
    <row r="12" spans="1:13" x14ac:dyDescent="0.3">
      <c r="A12" s="99"/>
      <c r="B12" s="99"/>
      <c r="C12" s="111"/>
      <c r="D12" s="111"/>
      <c r="E12" s="99"/>
      <c r="F12" s="99"/>
      <c r="G12" s="102"/>
      <c r="H12" s="104"/>
      <c r="I12" s="104"/>
      <c r="J12" s="104"/>
      <c r="K12" s="104"/>
      <c r="L12" s="104"/>
      <c r="M12" s="104"/>
    </row>
    <row r="13" spans="1:13" x14ac:dyDescent="0.3">
      <c r="A13" s="99"/>
      <c r="B13" s="99"/>
      <c r="C13" s="118"/>
      <c r="D13" s="99"/>
      <c r="E13" s="99"/>
      <c r="F13" s="99"/>
      <c r="G13" s="102"/>
      <c r="H13" s="103"/>
      <c r="I13" s="103"/>
      <c r="J13" s="103"/>
      <c r="K13" s="103"/>
      <c r="L13" s="103"/>
      <c r="M13" s="103"/>
    </row>
    <row r="14" spans="1:13" x14ac:dyDescent="0.3">
      <c r="A14" s="99"/>
      <c r="B14" s="99"/>
      <c r="C14" s="119"/>
      <c r="D14" s="99"/>
      <c r="E14" s="99"/>
      <c r="F14" s="99"/>
      <c r="G14" s="102"/>
      <c r="H14" s="103"/>
      <c r="I14" s="103"/>
      <c r="J14" s="103"/>
      <c r="K14" s="103"/>
      <c r="L14" s="103"/>
      <c r="M14" s="103"/>
    </row>
    <row r="15" spans="1:13" x14ac:dyDescent="0.3">
      <c r="A15" s="99"/>
      <c r="B15" s="99"/>
      <c r="C15" s="119"/>
      <c r="D15" s="99"/>
      <c r="E15" s="99"/>
      <c r="F15" s="99"/>
      <c r="G15" s="102"/>
      <c r="H15" s="103"/>
      <c r="I15" s="103"/>
      <c r="J15" s="103"/>
      <c r="K15" s="103"/>
      <c r="L15" s="103"/>
      <c r="M15" s="103"/>
    </row>
    <row r="16" spans="1:13" x14ac:dyDescent="0.3">
      <c r="A16" s="99"/>
      <c r="B16" s="99"/>
      <c r="C16" s="119"/>
      <c r="D16" s="99"/>
      <c r="E16" s="99"/>
      <c r="F16" s="99"/>
      <c r="G16" s="102"/>
      <c r="H16" s="104">
        <f>SUM(H11:H15)</f>
        <v>0</v>
      </c>
      <c r="I16" s="104">
        <f>SUM(I11:I15)</f>
        <v>0</v>
      </c>
      <c r="J16" s="104">
        <f>SUM(J11:J15)</f>
        <v>0</v>
      </c>
      <c r="K16" s="104">
        <f>SUM(K11:K15)</f>
        <v>0</v>
      </c>
      <c r="L16" s="104"/>
      <c r="M16" s="103"/>
    </row>
    <row r="17" spans="3:3" x14ac:dyDescent="0.3">
      <c r="C17" s="117"/>
    </row>
  </sheetData>
  <mergeCells count="3">
    <mergeCell ref="A7:M7"/>
    <mergeCell ref="A8:M8"/>
    <mergeCell ref="A9:M9"/>
  </mergeCells>
  <pageMargins left="0.7" right="0.7" top="0.75" bottom="0.75" header="0.3" footer="0.3"/>
  <pageSetup paperSize="9" scale="5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1"/>
  <sheetViews>
    <sheetView topLeftCell="A5" workbookViewId="0">
      <selection activeCell="C10" sqref="C10"/>
    </sheetView>
  </sheetViews>
  <sheetFormatPr defaultRowHeight="14.4" x14ac:dyDescent="0.3"/>
  <cols>
    <col min="1" max="1" width="34.33203125" customWidth="1"/>
    <col min="2" max="2" width="18.88671875" customWidth="1"/>
    <col min="3" max="3" width="11.5546875" customWidth="1"/>
    <col min="4" max="4" width="12.88671875" customWidth="1"/>
    <col min="5" max="5" width="12.6640625" customWidth="1"/>
    <col min="6" max="6" width="35.44140625" customWidth="1"/>
    <col min="7" max="7" width="12" customWidth="1"/>
    <col min="8" max="8" width="12.44140625" customWidth="1"/>
    <col min="9" max="9" width="13.44140625" customWidth="1"/>
    <col min="10" max="10" width="14.88671875" customWidth="1"/>
    <col min="11" max="11" width="10.6640625" customWidth="1"/>
  </cols>
  <sheetData>
    <row r="1" spans="1:11" ht="18" x14ac:dyDescent="0.3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8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8" x14ac:dyDescent="0.35">
      <c r="A4" s="17"/>
      <c r="B4" s="85"/>
      <c r="C4" s="17"/>
      <c r="D4" s="17"/>
      <c r="E4" s="17"/>
      <c r="F4" s="17"/>
      <c r="G4" s="17"/>
      <c r="H4" s="17"/>
      <c r="I4" s="17"/>
      <c r="J4" s="17"/>
      <c r="K4" s="17"/>
    </row>
    <row r="5" spans="1:11" ht="18" x14ac:dyDescent="0.35">
      <c r="A5" s="17"/>
      <c r="B5" s="85"/>
      <c r="C5" s="17"/>
      <c r="D5" s="17"/>
      <c r="E5" s="17"/>
      <c r="F5" s="17"/>
      <c r="G5" s="17"/>
      <c r="H5" s="17"/>
      <c r="I5" s="17"/>
      <c r="J5" s="17"/>
      <c r="K5" s="17"/>
    </row>
    <row r="6" spans="1:11" ht="18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8" x14ac:dyDescent="0.35">
      <c r="A7" s="308" t="s">
        <v>0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</row>
    <row r="8" spans="1:11" ht="18" x14ac:dyDescent="0.35">
      <c r="A8" s="17"/>
      <c r="B8" s="85"/>
      <c r="C8" s="309" t="s">
        <v>85</v>
      </c>
      <c r="D8" s="309"/>
      <c r="E8" s="309"/>
      <c r="F8" s="309"/>
      <c r="G8" s="309"/>
      <c r="H8" s="309"/>
      <c r="I8" s="85"/>
      <c r="J8" s="85"/>
      <c r="K8" s="85"/>
    </row>
    <row r="9" spans="1:11" ht="18" x14ac:dyDescent="0.35">
      <c r="A9" s="308" t="s">
        <v>75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</row>
    <row r="10" spans="1:11" ht="18" x14ac:dyDescent="0.3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8" x14ac:dyDescent="0.35">
      <c r="A11" s="17"/>
      <c r="B11" s="85"/>
      <c r="C11" s="85"/>
      <c r="D11" s="85"/>
      <c r="E11" s="85"/>
      <c r="F11" s="85"/>
      <c r="G11" s="85"/>
      <c r="H11" s="85"/>
      <c r="I11" s="86"/>
      <c r="J11" s="86"/>
      <c r="K11" s="86"/>
    </row>
    <row r="12" spans="1:11" ht="36" x14ac:dyDescent="0.3">
      <c r="A12" s="46" t="s">
        <v>37</v>
      </c>
      <c r="B12" s="46" t="s">
        <v>38</v>
      </c>
      <c r="C12" s="46" t="s">
        <v>1</v>
      </c>
      <c r="D12" s="46" t="s">
        <v>26</v>
      </c>
      <c r="E12" s="46" t="s">
        <v>27</v>
      </c>
      <c r="F12" s="46" t="s">
        <v>17</v>
      </c>
      <c r="G12" s="46" t="s">
        <v>19</v>
      </c>
      <c r="H12" s="46" t="s">
        <v>7</v>
      </c>
      <c r="I12" s="46" t="s">
        <v>22</v>
      </c>
      <c r="J12" s="46" t="s">
        <v>23</v>
      </c>
      <c r="K12" s="46" t="s">
        <v>28</v>
      </c>
    </row>
    <row r="13" spans="1:11" ht="15.6" x14ac:dyDescent="0.3">
      <c r="A13" s="123"/>
      <c r="B13" s="123"/>
      <c r="C13" s="175"/>
      <c r="D13" s="175"/>
      <c r="E13" s="175"/>
      <c r="F13" s="176"/>
      <c r="G13" s="177"/>
      <c r="H13" s="177"/>
      <c r="I13" s="178"/>
      <c r="J13" s="178"/>
      <c r="K13" s="179"/>
    </row>
    <row r="14" spans="1:11" ht="25.5" customHeight="1" x14ac:dyDescent="0.3">
      <c r="A14" s="143"/>
      <c r="B14" s="143" t="s">
        <v>84</v>
      </c>
      <c r="C14" s="167"/>
      <c r="D14" s="167"/>
      <c r="E14" s="167"/>
      <c r="F14" s="170"/>
      <c r="G14" s="169"/>
      <c r="H14" s="169"/>
      <c r="I14" s="170"/>
      <c r="J14" s="170"/>
      <c r="K14" s="151"/>
    </row>
    <row r="15" spans="1:11" x14ac:dyDescent="0.3">
      <c r="A15" s="143"/>
      <c r="B15" s="143"/>
      <c r="C15" s="167"/>
      <c r="D15" s="167"/>
      <c r="E15" s="167"/>
      <c r="F15" s="168"/>
      <c r="G15" s="169"/>
      <c r="H15" s="169"/>
      <c r="I15" s="170"/>
      <c r="J15" s="170"/>
      <c r="K15" s="151"/>
    </row>
    <row r="16" spans="1:11" x14ac:dyDescent="0.3">
      <c r="A16" s="143"/>
      <c r="B16" s="143"/>
      <c r="C16" s="153"/>
      <c r="D16" s="167"/>
      <c r="E16" s="153"/>
      <c r="F16" s="168"/>
      <c r="G16" s="170"/>
      <c r="H16" s="169"/>
      <c r="I16" s="170"/>
      <c r="J16" s="170"/>
      <c r="K16" s="168"/>
    </row>
    <row r="17" spans="1:13" x14ac:dyDescent="0.3">
      <c r="A17" s="143"/>
      <c r="B17" s="143"/>
      <c r="C17" s="153"/>
      <c r="D17" s="167"/>
      <c r="E17" s="153"/>
      <c r="F17" s="168"/>
      <c r="G17" s="170"/>
      <c r="H17" s="169"/>
      <c r="I17" s="170"/>
      <c r="J17" s="170"/>
      <c r="K17" s="168"/>
    </row>
    <row r="18" spans="1:13" x14ac:dyDescent="0.3">
      <c r="A18" s="143"/>
      <c r="B18" s="143"/>
      <c r="C18" s="153"/>
      <c r="D18" s="167"/>
      <c r="E18" s="153"/>
      <c r="F18" s="168"/>
      <c r="G18" s="170"/>
      <c r="H18" s="169"/>
      <c r="I18" s="170"/>
      <c r="J18" s="170"/>
      <c r="K18" s="168"/>
    </row>
    <row r="19" spans="1:13" x14ac:dyDescent="0.3">
      <c r="A19" s="171"/>
      <c r="B19" s="171"/>
      <c r="C19" s="171"/>
      <c r="D19" s="171"/>
      <c r="E19" s="171"/>
      <c r="F19" s="172"/>
      <c r="G19" s="173">
        <f>SUM(G14:G18)</f>
        <v>0</v>
      </c>
      <c r="H19" s="173">
        <f>SUM(H14:H18)</f>
        <v>0</v>
      </c>
      <c r="I19" s="174">
        <f>SUM(I14:I18)</f>
        <v>0</v>
      </c>
      <c r="J19" s="174"/>
      <c r="K19" s="171"/>
    </row>
    <row r="21" spans="1:13" x14ac:dyDescent="0.3">
      <c r="A21" s="4"/>
      <c r="B21" s="4"/>
      <c r="C21" s="5"/>
      <c r="D21" s="5"/>
      <c r="E21" s="5"/>
      <c r="F21" s="4"/>
      <c r="G21" s="9"/>
      <c r="H21" s="6"/>
      <c r="I21" s="6"/>
      <c r="J21" s="6"/>
      <c r="K21" s="7"/>
      <c r="L21" s="7"/>
      <c r="M21" s="8"/>
    </row>
  </sheetData>
  <mergeCells count="3">
    <mergeCell ref="A7:K7"/>
    <mergeCell ref="C8:H8"/>
    <mergeCell ref="A9:K9"/>
  </mergeCells>
  <pageMargins left="0.7" right="0.7" top="0.75" bottom="0.75" header="0.3" footer="0.3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9"/>
  <sheetViews>
    <sheetView workbookViewId="0">
      <selection activeCell="A10" sqref="A10"/>
    </sheetView>
  </sheetViews>
  <sheetFormatPr defaultRowHeight="14.4" x14ac:dyDescent="0.3"/>
  <cols>
    <col min="1" max="1" width="35.5546875" customWidth="1"/>
    <col min="2" max="2" width="20.88671875" customWidth="1"/>
    <col min="3" max="3" width="18.44140625" customWidth="1"/>
    <col min="4" max="5" width="14.44140625" customWidth="1"/>
    <col min="6" max="6" width="18.109375" customWidth="1"/>
    <col min="7" max="7" width="31.44140625" customWidth="1"/>
    <col min="8" max="8" width="16.33203125" customWidth="1"/>
    <col min="9" max="9" width="21.109375" customWidth="1"/>
    <col min="10" max="10" width="14.5546875" style="34" customWidth="1"/>
    <col min="11" max="11" width="11.88671875" customWidth="1"/>
  </cols>
  <sheetData>
    <row r="1" spans="1:12" ht="18" x14ac:dyDescent="0.35">
      <c r="A1" s="18"/>
      <c r="B1" s="18"/>
      <c r="C1" s="18"/>
      <c r="D1" s="18"/>
      <c r="E1" s="18"/>
      <c r="F1" s="18"/>
      <c r="G1" s="18"/>
      <c r="H1" s="18"/>
      <c r="I1" s="18"/>
      <c r="J1" s="18"/>
      <c r="K1" s="17"/>
      <c r="L1" s="17"/>
    </row>
    <row r="2" spans="1:12" ht="18" x14ac:dyDescent="0.3">
      <c r="A2" s="21"/>
      <c r="B2" s="21"/>
      <c r="C2" s="21"/>
      <c r="D2" s="21"/>
      <c r="E2" s="21"/>
      <c r="F2" s="21"/>
      <c r="G2" s="21"/>
      <c r="H2" s="22"/>
      <c r="I2" s="22"/>
      <c r="J2" s="22"/>
      <c r="K2" s="23"/>
      <c r="L2" s="23"/>
    </row>
    <row r="3" spans="1:12" ht="18" x14ac:dyDescent="0.3">
      <c r="A3" s="21"/>
      <c r="B3" s="21"/>
      <c r="C3" s="21"/>
      <c r="D3" s="21"/>
      <c r="E3" s="21"/>
      <c r="F3" s="21"/>
      <c r="G3" s="21"/>
      <c r="H3" s="22"/>
      <c r="I3" s="22"/>
      <c r="J3" s="22"/>
      <c r="K3" s="23"/>
      <c r="L3" s="23"/>
    </row>
    <row r="4" spans="1:12" ht="18" x14ac:dyDescent="0.3">
      <c r="A4" s="21"/>
      <c r="B4" s="21"/>
      <c r="C4" s="21"/>
      <c r="D4" s="21"/>
      <c r="E4" s="21"/>
      <c r="F4" s="21"/>
      <c r="G4" s="21"/>
      <c r="H4" s="22"/>
      <c r="I4" s="22"/>
      <c r="J4" s="22"/>
      <c r="K4" s="23"/>
      <c r="L4" s="23"/>
    </row>
    <row r="5" spans="1:12" ht="18" x14ac:dyDescent="0.3">
      <c r="A5" s="21"/>
      <c r="B5" s="21"/>
      <c r="C5" s="21"/>
      <c r="D5" s="21"/>
      <c r="E5" s="21"/>
      <c r="F5" s="21"/>
      <c r="G5" s="21"/>
      <c r="H5" s="22"/>
      <c r="I5" s="22"/>
      <c r="J5" s="22"/>
      <c r="K5" s="23"/>
      <c r="L5" s="23"/>
    </row>
    <row r="6" spans="1:12" ht="18" x14ac:dyDescent="0.3">
      <c r="A6" s="21"/>
      <c r="B6" s="21"/>
      <c r="C6" s="21"/>
      <c r="D6" s="21"/>
      <c r="E6" s="21"/>
      <c r="F6" s="21"/>
      <c r="G6" s="21"/>
      <c r="H6" s="22"/>
      <c r="I6" s="22"/>
      <c r="J6" s="22"/>
      <c r="K6" s="23"/>
      <c r="L6" s="23"/>
    </row>
    <row r="7" spans="1:12" ht="18" x14ac:dyDescent="0.35">
      <c r="A7" s="298" t="s">
        <v>0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12" ht="18" x14ac:dyDescent="0.35">
      <c r="A8" s="298" t="s">
        <v>168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18" x14ac:dyDescent="0.35">
      <c r="A9" s="298" t="s">
        <v>75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</row>
    <row r="10" spans="1:12" ht="18" x14ac:dyDescent="0.35">
      <c r="A10" s="81"/>
      <c r="B10" s="81"/>
      <c r="C10" s="81"/>
      <c r="D10" s="81"/>
      <c r="E10" s="81"/>
      <c r="F10" s="81"/>
      <c r="G10" s="81"/>
      <c r="H10" s="83"/>
      <c r="I10" s="83"/>
      <c r="J10" s="83"/>
      <c r="K10" s="83"/>
      <c r="L10" s="83"/>
    </row>
    <row r="11" spans="1:12" ht="18" x14ac:dyDescent="0.3">
      <c r="A11" s="32"/>
      <c r="B11" s="32"/>
      <c r="C11" s="32"/>
      <c r="D11" s="32"/>
      <c r="E11" s="32"/>
      <c r="F11" s="32"/>
      <c r="G11" s="33"/>
      <c r="H11" s="29"/>
      <c r="I11" s="29"/>
      <c r="J11" s="29"/>
      <c r="K11" s="30"/>
      <c r="L11" s="31"/>
    </row>
    <row r="12" spans="1:12" ht="18" x14ac:dyDescent="0.3">
      <c r="A12" s="32"/>
      <c r="B12" s="32"/>
      <c r="C12" s="32"/>
      <c r="D12" s="32"/>
      <c r="E12" s="32"/>
      <c r="F12" s="32"/>
      <c r="G12" s="33"/>
      <c r="H12" s="29"/>
      <c r="I12" s="29"/>
      <c r="J12" s="29"/>
      <c r="K12" s="30"/>
      <c r="L12" s="31"/>
    </row>
    <row r="13" spans="1:12" ht="36" x14ac:dyDescent="0.3">
      <c r="A13" s="46" t="s">
        <v>37</v>
      </c>
      <c r="B13" s="46" t="s">
        <v>38</v>
      </c>
      <c r="C13" s="46" t="s">
        <v>1</v>
      </c>
      <c r="D13" s="46" t="s">
        <v>26</v>
      </c>
      <c r="E13" s="46" t="s">
        <v>27</v>
      </c>
      <c r="F13" s="46" t="s">
        <v>4</v>
      </c>
      <c r="G13" s="47" t="s">
        <v>31</v>
      </c>
      <c r="H13" s="48" t="s">
        <v>32</v>
      </c>
      <c r="I13" s="48" t="s">
        <v>33</v>
      </c>
      <c r="J13" s="48" t="s">
        <v>34</v>
      </c>
      <c r="K13" s="49" t="s">
        <v>28</v>
      </c>
      <c r="L13" s="50" t="s">
        <v>25</v>
      </c>
    </row>
    <row r="14" spans="1:12" ht="19.5" customHeight="1" x14ac:dyDescent="0.3">
      <c r="A14" s="143"/>
      <c r="B14" s="143" t="s">
        <v>61</v>
      </c>
      <c r="C14" s="144"/>
      <c r="D14" s="144"/>
      <c r="E14" s="144"/>
      <c r="F14" s="143" t="s">
        <v>14</v>
      </c>
      <c r="G14" s="145"/>
      <c r="H14" s="146"/>
      <c r="I14" s="146"/>
      <c r="J14" s="146"/>
      <c r="K14" s="147"/>
      <c r="L14" s="147"/>
    </row>
    <row r="15" spans="1:12" ht="18" x14ac:dyDescent="0.3">
      <c r="A15" s="143"/>
      <c r="B15" s="143"/>
      <c r="C15" s="150"/>
      <c r="D15" s="150"/>
      <c r="E15" s="150"/>
      <c r="F15" s="143"/>
      <c r="G15" s="145"/>
      <c r="H15" s="146"/>
      <c r="I15" s="146"/>
      <c r="J15" s="51"/>
      <c r="K15" s="79"/>
      <c r="L15" s="79"/>
    </row>
    <row r="16" spans="1:12" ht="18" x14ac:dyDescent="0.3">
      <c r="A16" s="143"/>
      <c r="B16" s="143"/>
      <c r="C16" s="150"/>
      <c r="D16" s="150"/>
      <c r="E16" s="150"/>
      <c r="F16" s="143"/>
      <c r="G16" s="145"/>
      <c r="H16" s="146"/>
      <c r="I16" s="146"/>
      <c r="J16" s="51"/>
      <c r="K16" s="79"/>
      <c r="L16" s="79"/>
    </row>
    <row r="17" spans="1:12" ht="18" x14ac:dyDescent="0.3">
      <c r="A17" s="143"/>
      <c r="B17" s="143"/>
      <c r="C17" s="150"/>
      <c r="D17" s="150"/>
      <c r="E17" s="150"/>
      <c r="F17" s="143"/>
      <c r="G17" s="145"/>
      <c r="H17" s="146"/>
      <c r="I17" s="146"/>
      <c r="J17" s="51"/>
      <c r="K17" s="79"/>
      <c r="L17" s="79"/>
    </row>
    <row r="18" spans="1:12" ht="18" x14ac:dyDescent="0.3">
      <c r="A18" s="143"/>
      <c r="B18" s="143"/>
      <c r="C18" s="150"/>
      <c r="D18" s="150"/>
      <c r="E18" s="150"/>
      <c r="F18" s="143"/>
      <c r="G18" s="145"/>
      <c r="H18" s="146"/>
      <c r="I18" s="146"/>
      <c r="J18" s="51"/>
      <c r="K18" s="79"/>
      <c r="L18" s="79"/>
    </row>
    <row r="19" spans="1:12" ht="18" x14ac:dyDescent="0.3">
      <c r="A19" s="143"/>
      <c r="B19" s="143"/>
      <c r="C19" s="143"/>
      <c r="D19" s="143"/>
      <c r="E19" s="143"/>
      <c r="F19" s="143"/>
      <c r="G19" s="145"/>
      <c r="H19" s="180">
        <f>SUM(H12:H16)</f>
        <v>0</v>
      </c>
      <c r="I19" s="180">
        <f>SUM(I12:I16)</f>
        <v>0</v>
      </c>
      <c r="J19" s="80">
        <v>0</v>
      </c>
      <c r="K19" s="84">
        <f>SUM(K14:K14)</f>
        <v>0</v>
      </c>
      <c r="L19" s="84">
        <v>0</v>
      </c>
    </row>
  </sheetData>
  <mergeCells count="3">
    <mergeCell ref="A7:L7"/>
    <mergeCell ref="A8:L8"/>
    <mergeCell ref="A9:L9"/>
  </mergeCells>
  <pageMargins left="0.7" right="0.7" top="0.75" bottom="0.75" header="0.3" footer="0.3"/>
  <pageSetup paperSize="9"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18"/>
  <sheetViews>
    <sheetView workbookViewId="0">
      <selection activeCell="A10" sqref="A10"/>
    </sheetView>
  </sheetViews>
  <sheetFormatPr defaultRowHeight="14.4" x14ac:dyDescent="0.3"/>
  <cols>
    <col min="1" max="1" width="11.6640625" customWidth="1"/>
    <col min="2" max="2" width="12.44140625" customWidth="1"/>
    <col min="3" max="3" width="14.88671875" customWidth="1"/>
    <col min="4" max="4" width="12.5546875" customWidth="1"/>
    <col min="5" max="5" width="14.44140625" customWidth="1"/>
    <col min="7" max="7" width="25.44140625" customWidth="1"/>
    <col min="12" max="12" width="25.6640625" customWidth="1"/>
  </cols>
  <sheetData>
    <row r="2" spans="1:12" x14ac:dyDescent="0.3">
      <c r="A2" s="1"/>
      <c r="B2" s="1"/>
      <c r="C2" s="1"/>
      <c r="D2" s="2"/>
      <c r="E2" s="2"/>
      <c r="F2" s="1"/>
      <c r="G2" s="1"/>
      <c r="H2" s="3"/>
      <c r="I2" s="3"/>
      <c r="J2" s="3"/>
      <c r="K2" s="3"/>
      <c r="L2" s="3"/>
    </row>
    <row r="3" spans="1:12" x14ac:dyDescent="0.3">
      <c r="A3" s="1"/>
      <c r="B3" s="1"/>
      <c r="C3" s="1"/>
      <c r="D3" s="2"/>
      <c r="E3" s="2"/>
      <c r="F3" s="1"/>
      <c r="G3" s="1"/>
      <c r="H3" s="3"/>
      <c r="I3" s="3"/>
      <c r="J3" s="3"/>
      <c r="K3" s="3"/>
      <c r="L3" s="3"/>
    </row>
    <row r="4" spans="1:12" x14ac:dyDescent="0.3">
      <c r="A4" s="1"/>
      <c r="B4" s="1"/>
      <c r="C4" s="1"/>
      <c r="D4" s="2"/>
      <c r="E4" s="2"/>
      <c r="F4" s="1"/>
      <c r="G4" s="1"/>
      <c r="H4" s="3"/>
      <c r="I4" s="3"/>
      <c r="J4" s="3"/>
      <c r="K4" s="3"/>
      <c r="L4" s="3"/>
    </row>
    <row r="5" spans="1:12" x14ac:dyDescent="0.3">
      <c r="A5" s="1"/>
      <c r="B5" s="1"/>
      <c r="C5" s="1"/>
      <c r="D5" s="2"/>
      <c r="E5" s="2"/>
      <c r="F5" s="1"/>
      <c r="G5" s="1"/>
      <c r="H5" s="3"/>
      <c r="I5" s="3"/>
      <c r="J5" s="3"/>
      <c r="K5" s="3"/>
      <c r="L5" s="3"/>
    </row>
    <row r="6" spans="1:12" x14ac:dyDescent="0.3">
      <c r="A6" s="1"/>
      <c r="B6" s="1"/>
      <c r="C6" s="1"/>
      <c r="D6" s="2"/>
      <c r="E6" s="2"/>
      <c r="F6" s="1"/>
      <c r="G6" s="1"/>
      <c r="H6" s="3"/>
      <c r="I6" s="3"/>
      <c r="J6" s="3"/>
      <c r="K6" s="3"/>
      <c r="L6" s="3"/>
    </row>
    <row r="7" spans="1:12" ht="15.6" x14ac:dyDescent="0.3">
      <c r="A7" s="310" t="s">
        <v>0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</row>
    <row r="8" spans="1:12" ht="15.6" x14ac:dyDescent="0.3">
      <c r="A8" s="310" t="s">
        <v>169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</row>
    <row r="9" spans="1:12" ht="15.6" x14ac:dyDescent="0.3">
      <c r="A9" s="310" t="s">
        <v>75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</row>
    <row r="10" spans="1:12" ht="15.6" x14ac:dyDescent="0.3">
      <c r="A10" s="164"/>
      <c r="B10" s="164"/>
      <c r="C10" s="164"/>
      <c r="D10" s="165"/>
      <c r="E10" s="165"/>
      <c r="F10" s="164"/>
      <c r="G10" s="164"/>
      <c r="H10" s="166"/>
      <c r="I10" s="166"/>
      <c r="J10" s="166"/>
      <c r="K10" s="166"/>
      <c r="L10" s="166"/>
    </row>
    <row r="11" spans="1:12" ht="15.6" x14ac:dyDescent="0.3">
      <c r="A11" s="181"/>
      <c r="B11" s="181"/>
      <c r="C11" s="181"/>
      <c r="D11" s="182"/>
      <c r="E11" s="182"/>
      <c r="F11" s="181"/>
      <c r="G11" s="183"/>
      <c r="H11" s="184"/>
      <c r="I11" s="184"/>
      <c r="J11" s="184"/>
      <c r="K11" s="185"/>
      <c r="L11" s="185"/>
    </row>
    <row r="12" spans="1:12" ht="15.6" x14ac:dyDescent="0.3">
      <c r="A12" s="181"/>
      <c r="B12" s="181"/>
      <c r="C12" s="181"/>
      <c r="D12" s="182"/>
      <c r="E12" s="182"/>
      <c r="F12" s="181"/>
      <c r="G12" s="183"/>
      <c r="H12" s="184"/>
      <c r="I12" s="184"/>
      <c r="J12" s="184"/>
      <c r="K12" s="185"/>
      <c r="L12" s="185"/>
    </row>
    <row r="13" spans="1:12" ht="31.2" x14ac:dyDescent="0.3">
      <c r="A13" s="186" t="s">
        <v>29</v>
      </c>
      <c r="B13" s="186" t="s">
        <v>30</v>
      </c>
      <c r="C13" s="186" t="s">
        <v>35</v>
      </c>
      <c r="D13" s="187" t="s">
        <v>1</v>
      </c>
      <c r="E13" s="187" t="s">
        <v>26</v>
      </c>
      <c r="F13" s="186" t="s">
        <v>4</v>
      </c>
      <c r="G13" s="188" t="s">
        <v>31</v>
      </c>
      <c r="H13" s="189" t="s">
        <v>32</v>
      </c>
      <c r="I13" s="189" t="s">
        <v>33</v>
      </c>
      <c r="J13" s="189" t="s">
        <v>34</v>
      </c>
      <c r="K13" s="190" t="s">
        <v>28</v>
      </c>
      <c r="L13" s="190" t="s">
        <v>36</v>
      </c>
    </row>
    <row r="14" spans="1:12" x14ac:dyDescent="0.3">
      <c r="A14" s="10"/>
      <c r="B14" s="10"/>
      <c r="C14" s="10"/>
      <c r="D14" s="36"/>
      <c r="E14" s="37"/>
      <c r="F14" s="10"/>
      <c r="G14" s="38"/>
      <c r="H14" s="39"/>
      <c r="I14" s="39"/>
      <c r="J14" s="39"/>
      <c r="K14" s="39"/>
      <c r="L14" s="39"/>
    </row>
    <row r="15" spans="1:12" x14ac:dyDescent="0.3">
      <c r="A15" s="10"/>
      <c r="B15" s="10"/>
      <c r="C15" s="10"/>
      <c r="D15" s="40"/>
      <c r="E15" s="41"/>
      <c r="F15" s="10"/>
      <c r="G15" s="38"/>
      <c r="H15" s="39"/>
      <c r="I15" s="39"/>
      <c r="J15" s="39"/>
      <c r="K15" s="39"/>
      <c r="L15" s="39"/>
    </row>
    <row r="16" spans="1:12" x14ac:dyDescent="0.3">
      <c r="A16" s="10"/>
      <c r="B16" s="10"/>
      <c r="C16" s="10"/>
      <c r="D16" s="36"/>
      <c r="E16" s="37"/>
      <c r="F16" s="10"/>
      <c r="G16" s="38"/>
      <c r="H16" s="39"/>
      <c r="I16" s="39"/>
      <c r="J16" s="39"/>
      <c r="K16" s="39"/>
      <c r="L16" s="39"/>
    </row>
    <row r="17" spans="1:12" x14ac:dyDescent="0.3">
      <c r="A17" s="10"/>
      <c r="B17" s="10"/>
      <c r="C17" s="10"/>
      <c r="D17" s="40"/>
      <c r="E17" s="40"/>
      <c r="F17" s="10"/>
      <c r="G17" s="38"/>
      <c r="H17" s="42"/>
      <c r="I17" s="42"/>
      <c r="J17" s="39"/>
      <c r="K17" s="39"/>
      <c r="L17" s="42"/>
    </row>
    <row r="18" spans="1:12" x14ac:dyDescent="0.3">
      <c r="A18" s="10"/>
      <c r="B18" s="10"/>
      <c r="C18" s="10"/>
      <c r="D18" s="40"/>
      <c r="E18" s="40"/>
      <c r="F18" s="10"/>
      <c r="G18" s="38"/>
      <c r="H18" s="39"/>
      <c r="I18" s="39"/>
      <c r="J18" s="39"/>
      <c r="K18" s="39"/>
      <c r="L18" s="39"/>
    </row>
  </sheetData>
  <mergeCells count="3">
    <mergeCell ref="A7:L7"/>
    <mergeCell ref="A8:L8"/>
    <mergeCell ref="A9:L9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21"/>
  <sheetViews>
    <sheetView tabSelected="1" workbookViewId="0">
      <selection activeCell="B12" sqref="B12"/>
    </sheetView>
  </sheetViews>
  <sheetFormatPr defaultRowHeight="14.4" x14ac:dyDescent="0.3"/>
  <cols>
    <col min="1" max="1" width="22.6640625" customWidth="1"/>
    <col min="2" max="2" width="13.6640625" customWidth="1"/>
    <col min="3" max="3" width="12" customWidth="1"/>
    <col min="4" max="4" width="11.5546875" customWidth="1"/>
    <col min="5" max="5" width="10.6640625" customWidth="1"/>
    <col min="6" max="6" width="12.109375" customWidth="1"/>
    <col min="7" max="7" width="38.6640625" customWidth="1"/>
    <col min="8" max="8" width="13.44140625" customWidth="1"/>
    <col min="9" max="9" width="12.33203125" bestFit="1" customWidth="1"/>
  </cols>
  <sheetData>
    <row r="2" spans="1:11" x14ac:dyDescent="0.3">
      <c r="A2" s="1"/>
      <c r="B2" s="1"/>
      <c r="C2" s="2"/>
      <c r="D2" s="2"/>
      <c r="E2" s="2"/>
      <c r="F2" s="2"/>
      <c r="G2" s="1"/>
      <c r="H2" s="3"/>
      <c r="I2" s="3"/>
      <c r="J2" s="3"/>
      <c r="K2" s="3"/>
    </row>
    <row r="3" spans="1:11" x14ac:dyDescent="0.3">
      <c r="A3" s="1"/>
      <c r="B3" s="1"/>
      <c r="C3" s="2"/>
      <c r="D3" s="2"/>
      <c r="E3" s="2"/>
      <c r="F3" s="2"/>
      <c r="G3" s="1"/>
      <c r="H3" s="3"/>
      <c r="I3" s="3"/>
      <c r="J3" s="3"/>
      <c r="K3" s="3"/>
    </row>
    <row r="4" spans="1:11" x14ac:dyDescent="0.3">
      <c r="A4" s="1"/>
      <c r="B4" s="1"/>
      <c r="C4" s="2"/>
      <c r="D4" s="2"/>
      <c r="E4" s="2"/>
      <c r="F4" s="2"/>
      <c r="G4" s="1"/>
      <c r="H4" s="3"/>
      <c r="I4" s="3"/>
      <c r="J4" s="3"/>
      <c r="K4" s="3"/>
    </row>
    <row r="5" spans="1:11" x14ac:dyDescent="0.3">
      <c r="A5" s="1"/>
      <c r="B5" s="1"/>
      <c r="C5" s="2"/>
      <c r="D5" s="2"/>
      <c r="E5" s="2"/>
      <c r="F5" s="2"/>
      <c r="G5" s="1"/>
      <c r="H5" s="3"/>
      <c r="I5" s="3"/>
      <c r="J5" s="3"/>
      <c r="K5" s="3"/>
    </row>
    <row r="6" spans="1:11" x14ac:dyDescent="0.3">
      <c r="A6" s="1"/>
      <c r="B6" s="1"/>
      <c r="C6" s="2"/>
      <c r="D6" s="2"/>
      <c r="E6" s="2"/>
      <c r="F6" s="2"/>
      <c r="G6" s="1"/>
      <c r="H6" s="3"/>
      <c r="I6" s="3"/>
      <c r="J6" s="3"/>
      <c r="K6" s="3"/>
    </row>
    <row r="7" spans="1:11" x14ac:dyDescent="0.3">
      <c r="A7" s="1"/>
      <c r="B7" s="1"/>
      <c r="C7" s="2"/>
      <c r="D7" s="2"/>
      <c r="E7" s="2"/>
      <c r="F7" s="2"/>
      <c r="G7" s="1"/>
      <c r="H7" s="3"/>
      <c r="I7" s="3"/>
      <c r="J7" s="3"/>
      <c r="K7" s="3"/>
    </row>
    <row r="8" spans="1:11" x14ac:dyDescent="0.3">
      <c r="A8" s="312" t="s">
        <v>0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</row>
    <row r="9" spans="1:11" x14ac:dyDescent="0.3">
      <c r="A9" s="312" t="s">
        <v>167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</row>
    <row r="10" spans="1:11" x14ac:dyDescent="0.3">
      <c r="A10" s="312" t="s">
        <v>75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</row>
    <row r="11" spans="1:11" ht="15.6" x14ac:dyDescent="0.3">
      <c r="A11" s="265"/>
      <c r="B11" s="311" t="s">
        <v>170</v>
      </c>
      <c r="C11" s="311"/>
      <c r="D11" s="311"/>
      <c r="E11" s="311"/>
      <c r="F11" s="311"/>
      <c r="G11" s="311"/>
      <c r="H11" s="311"/>
      <c r="I11" s="266"/>
      <c r="J11" s="266"/>
      <c r="K11" s="266"/>
    </row>
    <row r="12" spans="1:11" x14ac:dyDescent="0.3">
      <c r="A12" s="4"/>
      <c r="B12" s="4"/>
      <c r="C12" s="5"/>
      <c r="D12" s="5"/>
      <c r="E12" s="5"/>
      <c r="F12" s="5"/>
      <c r="G12" s="9"/>
      <c r="H12" s="6"/>
      <c r="I12" s="6"/>
      <c r="J12" s="6"/>
      <c r="K12" s="7"/>
    </row>
    <row r="13" spans="1:11" x14ac:dyDescent="0.3">
      <c r="A13" s="4"/>
      <c r="B13" s="4"/>
      <c r="C13" s="5"/>
      <c r="D13" s="5"/>
      <c r="E13" s="5"/>
      <c r="F13" s="5"/>
      <c r="G13" s="9"/>
      <c r="H13" s="6"/>
      <c r="I13" s="6"/>
      <c r="J13" s="6"/>
      <c r="K13" s="7"/>
    </row>
    <row r="14" spans="1:11" ht="27.6" x14ac:dyDescent="0.3">
      <c r="A14" s="93" t="s">
        <v>29</v>
      </c>
      <c r="B14" s="93" t="s">
        <v>52</v>
      </c>
      <c r="C14" s="95" t="s">
        <v>1</v>
      </c>
      <c r="D14" s="95" t="s">
        <v>26</v>
      </c>
      <c r="E14" s="95" t="s">
        <v>16</v>
      </c>
      <c r="F14" s="95" t="s">
        <v>51</v>
      </c>
      <c r="G14" s="96" t="s">
        <v>31</v>
      </c>
      <c r="H14" s="97" t="s">
        <v>32</v>
      </c>
      <c r="I14" s="97" t="s">
        <v>33</v>
      </c>
      <c r="J14" s="97" t="s">
        <v>34</v>
      </c>
      <c r="K14" s="98" t="s">
        <v>28</v>
      </c>
    </row>
    <row r="15" spans="1:11" ht="41.4" x14ac:dyDescent="0.3">
      <c r="A15" s="99" t="s">
        <v>164</v>
      </c>
      <c r="B15" s="99" t="s">
        <v>62</v>
      </c>
      <c r="C15" s="111">
        <v>45337</v>
      </c>
      <c r="D15" s="111">
        <v>45337</v>
      </c>
      <c r="E15" s="101"/>
      <c r="F15" s="101" t="s">
        <v>165</v>
      </c>
      <c r="G15" s="102" t="s">
        <v>166</v>
      </c>
      <c r="H15" s="103">
        <v>1500000</v>
      </c>
      <c r="I15" s="103">
        <v>1500000</v>
      </c>
      <c r="J15" s="103">
        <v>0</v>
      </c>
      <c r="K15" s="103">
        <v>0</v>
      </c>
    </row>
    <row r="16" spans="1:11" x14ac:dyDescent="0.3">
      <c r="A16" s="99"/>
      <c r="B16" s="99"/>
      <c r="C16" s="108"/>
      <c r="D16" s="108"/>
      <c r="E16" s="108"/>
      <c r="F16" s="99"/>
      <c r="G16" s="102"/>
      <c r="H16" s="103"/>
      <c r="I16" s="103"/>
      <c r="J16" s="103"/>
      <c r="K16" s="103"/>
    </row>
    <row r="17" spans="1:11" x14ac:dyDescent="0.3">
      <c r="A17" s="99"/>
      <c r="B17" s="99"/>
      <c r="C17" s="100"/>
      <c r="D17" s="111"/>
      <c r="E17" s="101"/>
      <c r="F17" s="101"/>
      <c r="G17" s="102"/>
      <c r="H17" s="103"/>
      <c r="I17" s="103"/>
      <c r="J17" s="103"/>
      <c r="K17" s="103"/>
    </row>
    <row r="18" spans="1:11" x14ac:dyDescent="0.3">
      <c r="A18" s="99"/>
      <c r="B18" s="99"/>
      <c r="C18" s="99"/>
      <c r="D18" s="99"/>
      <c r="E18" s="99"/>
      <c r="F18" s="99"/>
      <c r="G18" s="102"/>
      <c r="H18" s="104"/>
      <c r="I18" s="104"/>
      <c r="J18" s="103"/>
      <c r="K18" s="103"/>
    </row>
    <row r="19" spans="1:11" x14ac:dyDescent="0.3">
      <c r="A19" s="99"/>
      <c r="B19" s="99"/>
      <c r="C19" s="99"/>
      <c r="D19" s="99"/>
      <c r="E19" s="99"/>
      <c r="F19" s="99"/>
      <c r="G19" s="102"/>
      <c r="H19" s="103"/>
      <c r="I19" s="103"/>
      <c r="J19" s="103"/>
      <c r="K19" s="103"/>
    </row>
    <row r="20" spans="1:11" x14ac:dyDescent="0.3">
      <c r="A20" s="105"/>
      <c r="B20" s="105"/>
      <c r="C20" s="105"/>
      <c r="D20" s="105"/>
      <c r="E20" s="105"/>
      <c r="F20" s="105"/>
      <c r="G20" s="105"/>
      <c r="H20" s="106">
        <f>SUM(H15:H19)</f>
        <v>1500000</v>
      </c>
      <c r="I20" s="106">
        <f>SUM(I15:I19)</f>
        <v>1500000</v>
      </c>
      <c r="J20" s="105"/>
      <c r="K20" s="106">
        <f>SUM(K15:K19)</f>
        <v>0</v>
      </c>
    </row>
    <row r="21" spans="1:11" x14ac:dyDescent="0.3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</row>
  </sheetData>
  <mergeCells count="4">
    <mergeCell ref="B11:H11"/>
    <mergeCell ref="A8:K8"/>
    <mergeCell ref="A9:K9"/>
    <mergeCell ref="A10:K1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Trade Plate Motor Claims</vt:lpstr>
      <vt:lpstr>Breakdown of motor fleet</vt:lpstr>
      <vt:lpstr>Rental vehicle Claims</vt:lpstr>
      <vt:lpstr>Breakdown of Assets All Risks</vt:lpstr>
      <vt:lpstr>MARINE</vt:lpstr>
      <vt:lpstr>Breakdown of Public Liability</vt:lpstr>
      <vt:lpstr>Breakdown of Plant All Risks </vt:lpstr>
      <vt:lpstr>Break-down of Travel policy </vt:lpstr>
      <vt:lpstr>Break-down of EPL claim</vt:lpstr>
      <vt:lpstr>Break-down of PA - 2023</vt:lpstr>
      <vt:lpstr>Commercial crime - 2023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Nzeku</dc:creator>
  <cp:lastModifiedBy>Mafeiye Mamabolo</cp:lastModifiedBy>
  <cp:lastPrinted>2020-02-03T07:56:12Z</cp:lastPrinted>
  <dcterms:created xsi:type="dcterms:W3CDTF">2019-06-18T08:27:49Z</dcterms:created>
  <dcterms:modified xsi:type="dcterms:W3CDTF">2026-09-02T06:39:08Z</dcterms:modified>
</cp:coreProperties>
</file>